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Расходы!#REF!</definedName>
    <definedName name="FILE_NAME" localSheetId="0">Доходы!$I$2</definedName>
    <definedName name="FIO" localSheetId="0">Доходы!$E$24</definedName>
    <definedName name="FIO" localSheetId="1">Расходы!#REF!</definedName>
    <definedName name="LAST_CELL" localSheetId="0">Доходы!$J$84</definedName>
    <definedName name="LAST_CELL" localSheetId="2">Источники!$G$30</definedName>
    <definedName name="LAST_CELL" localSheetId="1">Расходы!$H$41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Доходы!$A$85</definedName>
    <definedName name="REND_1" localSheetId="2">Источники!$A$25</definedName>
    <definedName name="REND_1" localSheetId="1">Расходы!$A$42</definedName>
    <definedName name="SIGN" localSheetId="0">Доходы!$A$23:$E$25</definedName>
    <definedName name="SIGN" localSheetId="2">Источники!$A$25:$D$26</definedName>
    <definedName name="SIGN" localSheetId="1">Расходы!#REF!</definedName>
    <definedName name="TERR_CODE" localSheetId="0">Доходы!$I$5</definedName>
    <definedName name="TERR_NAME" localSheetId="0">Доходы!$I$4</definedName>
  </definedNames>
  <calcPr calcId="145621"/>
</workbook>
</file>

<file path=xl/calcChain.xml><?xml version="1.0" encoding="utf-8"?>
<calcChain xmlns="http://schemas.openxmlformats.org/spreadsheetml/2006/main">
  <c r="E18" i="3" l="1"/>
  <c r="E12" i="3"/>
  <c r="F41" i="2"/>
  <c r="F40" i="2"/>
  <c r="F39" i="2"/>
  <c r="F38" i="2"/>
  <c r="F32" i="2"/>
  <c r="F31" i="2"/>
  <c r="F30" i="2"/>
  <c r="F29" i="2"/>
  <c r="F28" i="2"/>
  <c r="F27" i="2"/>
  <c r="F26" i="2"/>
  <c r="F23" i="2"/>
  <c r="F22" i="2"/>
  <c r="F21" i="2"/>
  <c r="F19" i="2"/>
  <c r="F17" i="2"/>
  <c r="F16" i="2"/>
  <c r="F15" i="2"/>
  <c r="F13" i="2"/>
</calcChain>
</file>

<file path=xl/sharedStrings.xml><?xml version="1.0" encoding="utf-8"?>
<sst xmlns="http://schemas.openxmlformats.org/spreadsheetml/2006/main" count="467" uniqueCount="254">
  <si>
    <t/>
  </si>
  <si>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</si>
  <si>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</si>
  <si>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</si>
  <si>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</si>
  <si>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</si>
  <si>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</si>
  <si>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01.01.2025 г.</t>
  </si>
  <si>
    <t>01.01.2025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</si>
  <si>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</si>
  <si>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</si>
  <si>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</si>
  <si>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</si>
  <si>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</si>
  <si>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</si>
  <si>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</si>
  <si>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</si>
  <si>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Мокрологского сельского поселения</t>
  </si>
  <si>
    <t>Бюджет Мокрологского сельского поселения Октябрьского района</t>
  </si>
  <si>
    <t>Единица измерения: руб.</t>
  </si>
  <si>
    <t>04227634</t>
  </si>
  <si>
    <t>951</t>
  </si>
  <si>
    <t>60641445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</si>
  <si>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</si>
  <si>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</si>
  <si>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</si>
  <si>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</si>
  <si>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</si>
  <si>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</si>
  <si>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</si>
  <si>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</si>
  <si>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</si>
  <si>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</si>
  <si>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</si>
  <si>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</si>
  <si>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</si>
  <si>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</si>
  <si>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</si>
  <si>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</si>
  <si>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</si>
  <si>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</si>
  <si>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</si>
  <si>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</si>
  <si>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</si>
  <si>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</si>
  <si>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</si>
  <si>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</si>
  <si>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</si>
  <si>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</si>
  <si>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</si>
  <si>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</si>
  <si>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</si>
  <si>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</si>
  <si>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</si>
  <si>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</si>
  <si>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</si>
  <si>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</si>
  <si>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</si>
  <si>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</si>
  <si>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</si>
  <si>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</si>
  <si>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</si>
  <si>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</si>
  <si>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</si>
  <si>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</si>
  <si>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</si>
  <si>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</si>
  <si>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</si>
  <si>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</si>
  <si>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</si>
  <si>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</si>
  <si>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</si>
  <si>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</si>
  <si>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</si>
  <si>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</si>
  <si>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</si>
  <si>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</si>
  <si>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</si>
  <si>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</si>
  <si>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</si>
  <si>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</si>
  <si>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</si>
  <si>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</si>
  <si>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</si>
  <si>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</si>
  <si>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</si>
  <si>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</si>
  <si>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</si>
  <si>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</si>
  <si>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</si>
  <si>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</si>
  <si>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</si>
  <si>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</si>
  <si>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</si>
  <si>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</si>
  <si>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</si>
  <si>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Государственная пошлина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</si>
  <si>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</si>
  <si>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</si>
  <si>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</si>
  <si>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</si>
  <si>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</si>
  <si>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</si>
  <si>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</si>
  <si>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</si>
  <si>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</si>
  <si>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</si>
  <si>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</si>
  <si>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</si>
  <si>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</si>
  <si>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</si>
  <si>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</si>
  <si>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</si>
  <si>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</si>
  <si>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</si>
  <si>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</si>
  <si>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</si>
  <si>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</si>
  <si>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</si>
  <si>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951 11600000000000000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</si>
  <si>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</si>
  <si>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</si>
  <si>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</si>
  <si>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</si>
  <si>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</si>
  <si>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951 11607090100000140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</si>
  <si>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</si>
  <si>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</si>
  <si>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</si>
  <si>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</si>
  <si>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</si>
  <si>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</si>
  <si>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</si>
  <si>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</si>
  <si>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</si>
  <si>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</si>
  <si>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</si>
  <si>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</si>
  <si>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</si>
  <si>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</si>
  <si>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</si>
  <si>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</si>
  <si>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обеспечение комплексного развития сельских территорий</t>
  </si>
  <si>
    <t>951 20225576000000150</t>
  </si>
  <si>
    <t>Субсидии бюджетам сельских поселений на обеспечение комплексного развития сельских территорий</t>
  </si>
  <si>
    <t>951 20225576100000150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</si>
  <si>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</si>
  <si>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</si>
  <si>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</si>
  <si>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</si>
  <si>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</si>
  <si>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</si>
  <si>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</si>
  <si>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</si>
  <si>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</si>
  <si>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</si>
  <si>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</si>
  <si>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</si>
  <si>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</si>
  <si>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</si>
  <si>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</si>
  <si>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</si>
  <si>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</si>
  <si>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</si>
  <si>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</si>
  <si>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</si>
  <si>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</si>
  <si>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</si>
  <si>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</si>
  <si>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</si>
  <si>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</si>
  <si>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</si>
  <si>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</si>
  <si>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</si>
  <si>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</si>
  <si>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</si>
  <si>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</si>
  <si>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</si>
  <si>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</si>
  <si>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энергетических ресурсов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</si>
  <si>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</si>
  <si>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</si>
  <si>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</si>
  <si>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</si>
  <si>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Иные пенсии, социальные доплаты к пенсиям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</si>
  <si>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</si>
  <si>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</si>
  <si>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</si>
  <si>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</si>
  <si>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</si>
  <si>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</si>
  <si>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</si>
  <si>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</si>
  <si>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</si>
  <si>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</si>
  <si>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</si>
  <si>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</si>
  <si>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</si>
  <si>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</si>
  <si>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</si>
  <si>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</si>
  <si>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</si>
  <si>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</si>
  <si>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</si>
  <si>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</si>
  <si>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</si>
  <si>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</si>
  <si>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</si>
  <si>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</si>
  <si>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</si>
  <si>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</si>
  <si>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</si>
  <si>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</si>
  <si>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</si>
  <si>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</si>
  <si>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</si>
  <si>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 xml:space="preserve">951 0104 1110000110 121 </t>
  </si>
  <si>
    <t xml:space="preserve">951 0104 1110000110 122 </t>
  </si>
  <si>
    <t xml:space="preserve">951 0104 1110000110 129 </t>
  </si>
  <si>
    <t xml:space="preserve">951 0104 1110000190 244 </t>
  </si>
  <si>
    <t xml:space="preserve">951 0104 1110000190 247 </t>
  </si>
  <si>
    <t xml:space="preserve">951 0104 9990072390 244 </t>
  </si>
  <si>
    <t xml:space="preserve">Прочая закупка товаров, работ и услуг </t>
  </si>
  <si>
    <t xml:space="preserve">951 0104 9990085010 540 </t>
  </si>
  <si>
    <t>951 0104 1110000190 852</t>
  </si>
  <si>
    <t xml:space="preserve">951 0106 9990085010 540 </t>
  </si>
  <si>
    <t xml:space="preserve">951 0113 1110000190 853 </t>
  </si>
  <si>
    <t xml:space="preserve">951 0113 9990099990 851 </t>
  </si>
  <si>
    <t xml:space="preserve">951 0113 9990085010 540 </t>
  </si>
  <si>
    <t xml:space="preserve">951 0113 1010020440 244 </t>
  </si>
  <si>
    <t xml:space="preserve">951 0113 1110000190 244 </t>
  </si>
  <si>
    <t xml:space="preserve">951 0203 9990051180 121 </t>
  </si>
  <si>
    <t xml:space="preserve">951 0203 9990051180 129 </t>
  </si>
  <si>
    <t xml:space="preserve">951 0409 0710083510 244 </t>
  </si>
  <si>
    <t xml:space="preserve">951 0412 9990099990 244 </t>
  </si>
  <si>
    <t>951 0503 0810020290 247</t>
  </si>
  <si>
    <t xml:space="preserve">951 0503 0530085110 244 </t>
  </si>
  <si>
    <t xml:space="preserve">951 0503 0810020270 244 </t>
  </si>
  <si>
    <t>951 0503 0810020280 244</t>
  </si>
  <si>
    <t>951 0503 0810020310 244</t>
  </si>
  <si>
    <t>951 0503 08100L5762 244</t>
  </si>
  <si>
    <t xml:space="preserve">951 1001 0110020010 312 </t>
  </si>
  <si>
    <t xml:space="preserve">951 0801 0410020670 611 </t>
  </si>
  <si>
    <t xml:space="preserve">951 0801 0410074640 540 </t>
  </si>
  <si>
    <t>Руководитель</t>
  </si>
  <si>
    <t>Г.В. Кочин</t>
  </si>
  <si>
    <t>(подпись)</t>
  </si>
  <si>
    <t>(расшифровка подписи)</t>
  </si>
  <si>
    <t xml:space="preserve">Руководитель финансово- </t>
  </si>
  <si>
    <t>экономической службы</t>
  </si>
  <si>
    <t>И.А. Русова</t>
  </si>
  <si>
    <t>Главный бухгалтер</t>
  </si>
  <si>
    <t>Е.Н. Токарева</t>
  </si>
  <si>
    <t>" 17 "    Января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</si>
</sst>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09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name val="Arial Cyr"/>
    </font>
    <font>
      <sz val="8"/>
      <color indexed="8"/>
      <name val="Arial Cyr"/>
      <charset val="204"/>
    </font>
    <font>
      <sz val="9"/>
      <name val="Times New Roman"/>
      <family val="1"/>
    </font>
    <font>
      <u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/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lef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right"/>
    </xf>
    <xf numFmtId="49" fontId="16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Continuous"/>
    </xf>
    <xf numFmtId="49" fontId="19" fillId="2" borderId="7" xfId="0" applyNumberFormat="1" applyFont="1" applyFill="1" applyBorder="1" applyAlignment="1">
      <alignment horizontal="centerContinuous"/>
    </xf>
    <xf numFmtId="0" fontId="21" fillId="2" borderId="1" xfId="0" applyNumberFormat="1" applyFont="1" applyFill="1" applyBorder="1" applyAlignment="1">
      <alignment horizontal="center"/>
    </xf>
    <xf numFmtId="0" fontId="22" fillId="2" borderId="1" xfId="0" applyNumberFormat="1" applyFont="1" applyFill="1" applyBorder="1" applyAlignment="1"/>
    <xf numFmtId="0" fontId="44" fillId="2" borderId="23" xfId="0" applyNumberFormat="1" applyFont="1" applyFill="1" applyBorder="1" applyAlignment="1">
      <alignment horizontal="center" vertical="center"/>
    </xf>
    <xf numFmtId="0" fontId="45" fillId="2" borderId="2" xfId="0" applyNumberFormat="1" applyFont="1" applyFill="1" applyBorder="1" applyAlignment="1">
      <alignment horizontal="center" vertical="center"/>
    </xf>
    <xf numFmtId="49" fontId="50" fillId="2" borderId="26" xfId="0" applyNumberFormat="1" applyFont="1" applyFill="1" applyBorder="1" applyAlignment="1">
      <alignment horizontal="center" vertical="center"/>
    </xf>
    <xf numFmtId="49" fontId="51" fillId="2" borderId="27" xfId="0" applyNumberFormat="1" applyFont="1" applyFill="1" applyBorder="1" applyAlignment="1">
      <alignment horizontal="left" vertical="center" wrapText="1"/>
    </xf>
    <xf numFmtId="49" fontId="52" fillId="2" borderId="27" xfId="0" applyNumberFormat="1" applyFont="1" applyFill="1" applyBorder="1" applyAlignment="1">
      <alignment horizontal="center" vertical="center" wrapText="1"/>
    </xf>
    <xf numFmtId="4" fontId="57" fillId="2" borderId="27" xfId="0" applyNumberFormat="1" applyFont="1" applyFill="1" applyBorder="1" applyAlignment="1">
      <alignment horizontal="right" vertical="center"/>
    </xf>
    <xf numFmtId="49" fontId="58" fillId="2" borderId="27" xfId="0" applyNumberFormat="1" applyFont="1" applyFill="1" applyBorder="1" applyAlignment="1">
      <alignment horizontal="left" vertical="center" wrapText="1"/>
    </xf>
    <xf numFmtId="49" fontId="59" fillId="2" borderId="27" xfId="0" applyNumberFormat="1" applyFont="1" applyFill="1" applyBorder="1" applyAlignment="1">
      <alignment horizontal="center" vertical="center" wrapText="1"/>
    </xf>
    <xf numFmtId="4" fontId="62" fillId="2" borderId="27" xfId="0" applyNumberFormat="1" applyFont="1" applyFill="1" applyBorder="1" applyAlignment="1">
      <alignment horizontal="right" vertical="center"/>
    </xf>
    <xf numFmtId="165" fontId="2" fillId="2" borderId="27" xfId="0" applyNumberFormat="1" applyFont="1" applyFill="1" applyBorder="1" applyAlignment="1">
      <alignment horizontal="left" vertical="center" wrapText="1"/>
    </xf>
    <xf numFmtId="0" fontId="63" fillId="2" borderId="1" xfId="0" applyNumberFormat="1" applyFont="1" applyFill="1" applyBorder="1" applyAlignment="1">
      <alignment horizontal="left"/>
    </xf>
    <xf numFmtId="0" fontId="64" fillId="2" borderId="1" xfId="0" applyNumberFormat="1" applyFont="1" applyFill="1" applyBorder="1" applyAlignment="1"/>
    <xf numFmtId="49" fontId="65" fillId="2" borderId="1" xfId="0" applyNumberFormat="1" applyFont="1" applyFill="1" applyBorder="1" applyAlignment="1"/>
    <xf numFmtId="49" fontId="75" fillId="2" borderId="15" xfId="0" applyNumberFormat="1" applyFont="1" applyFill="1" applyBorder="1" applyAlignment="1">
      <alignment horizontal="center" vertical="center" wrapText="1"/>
    </xf>
    <xf numFmtId="49" fontId="76" fillId="2" borderId="17" xfId="0" applyNumberFormat="1" applyFont="1" applyFill="1" applyBorder="1" applyAlignment="1">
      <alignment vertical="center"/>
    </xf>
    <xf numFmtId="49" fontId="79" fillId="2" borderId="20" xfId="0" applyNumberFormat="1" applyFont="1" applyFill="1" applyBorder="1" applyAlignment="1">
      <alignment horizontal="center" vertical="center" wrapText="1"/>
    </xf>
    <xf numFmtId="49" fontId="80" fillId="2" borderId="22" xfId="0" applyNumberFormat="1" applyFont="1" applyFill="1" applyBorder="1" applyAlignment="1">
      <alignment vertical="center"/>
    </xf>
    <xf numFmtId="49" fontId="81" fillId="2" borderId="2" xfId="0" applyNumberFormat="1" applyFont="1" applyFill="1" applyBorder="1" applyAlignment="1">
      <alignment horizontal="center" vertical="center"/>
    </xf>
    <xf numFmtId="49" fontId="82" fillId="2" borderId="24" xfId="0" applyNumberFormat="1" applyFont="1" applyFill="1" applyBorder="1" applyAlignment="1">
      <alignment horizontal="center" vertical="center"/>
    </xf>
    <xf numFmtId="4" fontId="83" fillId="2" borderId="28" xfId="0" applyNumberFormat="1" applyFont="1" applyFill="1" applyBorder="1" applyAlignment="1">
      <alignment horizontal="right" vertical="center"/>
    </xf>
    <xf numFmtId="4" fontId="84" fillId="2" borderId="35" xfId="0" applyNumberFormat="1" applyFont="1" applyFill="1" applyBorder="1" applyAlignment="1">
      <alignment horizontal="right" vertical="center"/>
    </xf>
    <xf numFmtId="4" fontId="87" fillId="2" borderId="28" xfId="0" applyNumberFormat="1" applyFont="1" applyFill="1" applyBorder="1" applyAlignment="1">
      <alignment horizontal="right" vertical="center"/>
    </xf>
    <xf numFmtId="4" fontId="88" fillId="2" borderId="35" xfId="0" applyNumberFormat="1" applyFont="1" applyFill="1" applyBorder="1" applyAlignment="1">
      <alignment horizontal="right" vertical="center"/>
    </xf>
    <xf numFmtId="4" fontId="51" fillId="2" borderId="28" xfId="0" applyNumberFormat="1" applyFont="1" applyFill="1" applyBorder="1" applyAlignment="1">
      <alignment horizontal="center" vertical="center"/>
    </xf>
    <xf numFmtId="4" fontId="51" fillId="2" borderId="35" xfId="0" applyNumberFormat="1" applyFont="1" applyFill="1" applyBorder="1" applyAlignment="1">
      <alignment horizontal="center" vertical="center"/>
    </xf>
    <xf numFmtId="49" fontId="90" fillId="2" borderId="1" xfId="0" applyNumberFormat="1" applyFont="1" applyFill="1" applyBorder="1" applyAlignment="1">
      <alignment horizontal="center"/>
    </xf>
    <xf numFmtId="0" fontId="91" fillId="2" borderId="1" xfId="0" applyNumberFormat="1" applyFont="1" applyFill="1" applyBorder="1" applyAlignment="1"/>
    <xf numFmtId="0" fontId="95" fillId="2" borderId="24" xfId="0" applyNumberFormat="1" applyFont="1" applyFill="1" applyBorder="1" applyAlignment="1">
      <alignment horizontal="center" vertical="center"/>
    </xf>
    <xf numFmtId="49" fontId="96" fillId="2" borderId="27" xfId="0" applyNumberFormat="1" applyFont="1" applyFill="1" applyBorder="1" applyAlignment="1">
      <alignment horizontal="left" vertical="center" wrapText="1"/>
    </xf>
    <xf numFmtId="49" fontId="97" fillId="2" borderId="27" xfId="0" applyNumberFormat="1" applyFont="1" applyFill="1" applyBorder="1" applyAlignment="1">
      <alignment horizontal="center" vertical="center" wrapText="1"/>
    </xf>
    <xf numFmtId="4" fontId="98" fillId="2" borderId="27" xfId="0" applyNumberFormat="1" applyFont="1" applyFill="1" applyBorder="1" applyAlignment="1">
      <alignment horizontal="right" vertical="center"/>
    </xf>
    <xf numFmtId="49" fontId="99" fillId="2" borderId="27" xfId="0" applyNumberFormat="1" applyFont="1" applyFill="1" applyBorder="1" applyAlignment="1">
      <alignment horizontal="left" vertical="center" wrapText="1"/>
    </xf>
    <xf numFmtId="49" fontId="100" fillId="2" borderId="27" xfId="0" applyNumberFormat="1" applyFont="1" applyFill="1" applyBorder="1" applyAlignment="1">
      <alignment horizontal="center" vertical="center" wrapText="1"/>
    </xf>
    <xf numFmtId="4" fontId="101" fillId="2" borderId="27" xfId="0" applyNumberFormat="1" applyFont="1" applyFill="1" applyBorder="1" applyAlignment="1">
      <alignment horizontal="right" vertical="center"/>
    </xf>
    <xf numFmtId="49" fontId="102" fillId="2" borderId="1" xfId="0" applyNumberFormat="1" applyFont="1" applyFill="1" applyBorder="1" applyAlignment="1">
      <alignment horizontal="left" vertical="center" wrapText="1"/>
    </xf>
    <xf numFmtId="49" fontId="103" fillId="2" borderId="1" xfId="0" applyNumberFormat="1" applyFont="1" applyFill="1" applyBorder="1" applyAlignment="1">
      <alignment horizontal="center" vertical="center" wrapText="1"/>
    </xf>
    <xf numFmtId="4" fontId="104" fillId="2" borderId="1" xfId="0" applyNumberFormat="1" applyFont="1" applyFill="1" applyBorder="1" applyAlignment="1">
      <alignment horizontal="right" vertical="center"/>
    </xf>
    <xf numFmtId="49" fontId="105" fillId="0" borderId="27" xfId="0" applyNumberFormat="1" applyFont="1" applyBorder="1" applyAlignment="1" applyProtection="1">
      <alignment horizontal="left" vertical="center" wrapText="1"/>
    </xf>
    <xf numFmtId="49" fontId="105" fillId="0" borderId="27" xfId="0" applyNumberFormat="1" applyFont="1" applyBorder="1" applyAlignment="1" applyProtection="1">
      <alignment horizontal="center" vertical="center" wrapText="1"/>
    </xf>
    <xf numFmtId="4" fontId="105" fillId="0" borderId="27" xfId="0" applyNumberFormat="1" applyFont="1" applyBorder="1" applyAlignment="1" applyProtection="1">
      <alignment horizontal="right" vertical="center"/>
    </xf>
    <xf numFmtId="4" fontId="105" fillId="0" borderId="28" xfId="0" applyNumberFormat="1" applyFont="1" applyBorder="1" applyAlignment="1" applyProtection="1">
      <alignment horizontal="right" vertical="center"/>
    </xf>
    <xf numFmtId="4" fontId="62" fillId="3" borderId="27" xfId="0" applyNumberFormat="1" applyFont="1" applyFill="1" applyBorder="1" applyAlignment="1">
      <alignment horizontal="right" vertical="center"/>
    </xf>
    <xf numFmtId="4" fontId="87" fillId="3" borderId="28" xfId="0" applyNumberFormat="1" applyFont="1" applyFill="1" applyBorder="1" applyAlignment="1">
      <alignment horizontal="right" vertical="center"/>
    </xf>
    <xf numFmtId="4" fontId="106" fillId="2" borderId="27" xfId="0" applyNumberFormat="1" applyFont="1" applyFill="1" applyBorder="1" applyAlignment="1">
      <alignment horizontal="right" vertical="center"/>
    </xf>
    <xf numFmtId="4" fontId="106" fillId="2" borderId="28" xfId="0" applyNumberFormat="1" applyFont="1" applyFill="1" applyBorder="1" applyAlignment="1">
      <alignment horizontal="right" vertical="center"/>
    </xf>
    <xf numFmtId="0" fontId="107" fillId="0" borderId="0" xfId="0" applyFont="1" applyAlignment="1"/>
    <xf numFmtId="0" fontId="107" fillId="0" borderId="6" xfId="0" applyFont="1" applyBorder="1" applyAlignment="1"/>
    <xf numFmtId="0" fontId="107" fillId="0" borderId="1" xfId="0" applyFont="1" applyBorder="1" applyAlignment="1">
      <alignment horizontal="center"/>
    </xf>
    <xf numFmtId="0" fontId="107" fillId="0" borderId="0" xfId="0" applyFont="1"/>
    <xf numFmtId="0" fontId="107" fillId="0" borderId="0" xfId="0" applyFont="1" applyAlignment="1">
      <alignment horizontal="center"/>
    </xf>
    <xf numFmtId="0" fontId="108" fillId="0" borderId="1" xfId="0" applyFont="1" applyBorder="1" applyAlignment="1" applyProtection="1">
      <alignment horizontal="left"/>
    </xf>
    <xf numFmtId="0" fontId="105" fillId="0" borderId="1" xfId="0" applyFont="1" applyBorder="1" applyAlignment="1" applyProtection="1"/>
    <xf numFmtId="0" fontId="105" fillId="0" borderId="1" xfId="0" applyFont="1" applyBorder="1" applyAlignment="1" applyProtection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left" wrapText="1"/>
    </xf>
    <xf numFmtId="0" fontId="18" fillId="2" borderId="1" xfId="0" applyNumberFormat="1" applyFont="1" applyFill="1" applyBorder="1" applyAlignment="1">
      <alignment horizontal="left" vertical="top" wrapText="1"/>
    </xf>
    <xf numFmtId="0" fontId="20" fillId="2" borderId="1" xfId="0" applyNumberFormat="1" applyFont="1" applyFill="1" applyBorder="1" applyAlignment="1">
      <alignment horizontal="center"/>
    </xf>
    <xf numFmtId="0" fontId="46" fillId="2" borderId="24" xfId="0" applyNumberFormat="1" applyFont="1" applyFill="1" applyBorder="1" applyAlignment="1">
      <alignment horizontal="center" vertical="center"/>
    </xf>
    <xf numFmtId="0" fontId="47" fillId="2" borderId="25" xfId="0" applyNumberFormat="1" applyFont="1" applyFill="1" applyBorder="1" applyAlignment="1">
      <alignment horizontal="center" vertical="center"/>
    </xf>
    <xf numFmtId="49" fontId="29" fillId="2" borderId="12" xfId="0" applyNumberFormat="1" applyFont="1" applyFill="1" applyBorder="1" applyAlignment="1">
      <alignment horizontal="center" vertical="center" wrapText="1"/>
    </xf>
    <xf numFmtId="49" fontId="36" fillId="2" borderId="17" xfId="0" applyNumberFormat="1" applyFont="1" applyFill="1" applyBorder="1" applyAlignment="1">
      <alignment horizontal="center" vertical="center" wrapText="1"/>
    </xf>
    <xf numFmtId="49" fontId="43" fillId="2" borderId="22" xfId="0" applyNumberFormat="1" applyFont="1" applyFill="1" applyBorder="1" applyAlignment="1">
      <alignment horizontal="center" vertical="center" wrapText="1"/>
    </xf>
    <xf numFmtId="49" fontId="27" fillId="2" borderId="10" xfId="0" applyNumberFormat="1" applyFont="1" applyFill="1" applyBorder="1" applyAlignment="1">
      <alignment horizontal="center" vertical="center" wrapText="1"/>
    </xf>
    <xf numFmtId="49" fontId="28" fillId="2" borderId="11" xfId="0" applyNumberFormat="1" applyFont="1" applyFill="1" applyBorder="1" applyAlignment="1">
      <alignment horizontal="center" vertical="center" wrapText="1"/>
    </xf>
    <xf numFmtId="49" fontId="34" fillId="2" borderId="15" xfId="0" applyNumberFormat="1" applyFont="1" applyFill="1" applyBorder="1" applyAlignment="1">
      <alignment horizontal="center" vertical="center" wrapText="1"/>
    </xf>
    <xf numFmtId="49" fontId="35" fillId="2" borderId="16" xfId="0" applyNumberFormat="1" applyFont="1" applyFill="1" applyBorder="1" applyAlignment="1">
      <alignment horizontal="center" vertical="center" wrapText="1"/>
    </xf>
    <xf numFmtId="49" fontId="41" fillId="2" borderId="20" xfId="0" applyNumberFormat="1" applyFont="1" applyFill="1" applyBorder="1" applyAlignment="1">
      <alignment horizontal="center" vertical="center" wrapText="1"/>
    </xf>
    <xf numFmtId="49" fontId="42" fillId="2" borderId="21" xfId="0" applyNumberFormat="1" applyFont="1" applyFill="1" applyBorder="1" applyAlignment="1">
      <alignment horizontal="center" vertical="center" wrapText="1"/>
    </xf>
    <xf numFmtId="0" fontId="25" fillId="2" borderId="10" xfId="0" applyNumberFormat="1" applyFont="1" applyFill="1" applyBorder="1" applyAlignment="1">
      <alignment horizontal="center" vertical="center" wrapText="1"/>
    </xf>
    <xf numFmtId="0" fontId="26" fillId="2" borderId="11" xfId="0" applyNumberFormat="1" applyFont="1" applyFill="1" applyBorder="1" applyAlignment="1">
      <alignment horizontal="center" vertical="center" wrapText="1"/>
    </xf>
    <xf numFmtId="0" fontId="32" fillId="2" borderId="15" xfId="0" applyNumberFormat="1" applyFont="1" applyFill="1" applyBorder="1" applyAlignment="1">
      <alignment horizontal="center" vertical="center" wrapText="1"/>
    </xf>
    <xf numFmtId="0" fontId="33" fillId="2" borderId="16" xfId="0" applyNumberFormat="1" applyFont="1" applyFill="1" applyBorder="1" applyAlignment="1">
      <alignment horizontal="center" vertical="center" wrapText="1"/>
    </xf>
    <xf numFmtId="0" fontId="39" fillId="2" borderId="20" xfId="0" applyNumberFormat="1" applyFont="1" applyFill="1" applyBorder="1" applyAlignment="1">
      <alignment horizontal="center" vertical="center" wrapText="1"/>
    </xf>
    <xf numFmtId="0" fontId="40" fillId="2" borderId="21" xfId="0" applyNumberFormat="1" applyFont="1" applyFill="1" applyBorder="1" applyAlignment="1">
      <alignment horizontal="center" vertical="center" wrapText="1"/>
    </xf>
    <xf numFmtId="0" fontId="23" fillId="2" borderId="8" xfId="0" applyNumberFormat="1" applyFont="1" applyFill="1" applyBorder="1" applyAlignment="1">
      <alignment horizontal="center" vertical="center" wrapText="1"/>
    </xf>
    <xf numFmtId="0" fontId="30" fillId="2" borderId="13" xfId="0" applyNumberFormat="1" applyFont="1" applyFill="1" applyBorder="1" applyAlignment="1">
      <alignment horizontal="center" vertical="center" wrapText="1"/>
    </xf>
    <xf numFmtId="0" fontId="37" fillId="2" borderId="1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31" fillId="2" borderId="14" xfId="0" applyNumberFormat="1" applyFont="1" applyFill="1" applyBorder="1" applyAlignment="1">
      <alignment horizontal="center" vertical="center" wrapText="1"/>
    </xf>
    <xf numFmtId="0" fontId="38" fillId="2" borderId="19" xfId="0" applyNumberFormat="1" applyFont="1" applyFill="1" applyBorder="1" applyAlignment="1">
      <alignment horizontal="center" vertical="center" wrapText="1"/>
    </xf>
    <xf numFmtId="49" fontId="48" fillId="2" borderId="24" xfId="0" applyNumberFormat="1" applyFont="1" applyFill="1" applyBorder="1" applyAlignment="1">
      <alignment horizontal="center" vertical="center"/>
    </xf>
    <xf numFmtId="49" fontId="49" fillId="2" borderId="25" xfId="0" applyNumberFormat="1" applyFont="1" applyFill="1" applyBorder="1" applyAlignment="1">
      <alignment horizontal="center" vertical="center"/>
    </xf>
    <xf numFmtId="49" fontId="53" fillId="2" borderId="28" xfId="0" applyNumberFormat="1" applyFont="1" applyFill="1" applyBorder="1" applyAlignment="1">
      <alignment horizontal="center" vertical="center"/>
    </xf>
    <xf numFmtId="49" fontId="54" fillId="2" borderId="29" xfId="0" applyNumberFormat="1" applyFont="1" applyFill="1" applyBorder="1" applyAlignment="1">
      <alignment horizontal="center" vertical="center"/>
    </xf>
    <xf numFmtId="4" fontId="55" fillId="2" borderId="28" xfId="0" applyNumberFormat="1" applyFont="1" applyFill="1" applyBorder="1" applyAlignment="1">
      <alignment horizontal="right" vertical="center"/>
    </xf>
    <xf numFmtId="4" fontId="56" fillId="2" borderId="29" xfId="0" applyNumberFormat="1" applyFont="1" applyFill="1" applyBorder="1" applyAlignment="1">
      <alignment horizontal="right" vertical="center"/>
    </xf>
    <xf numFmtId="49" fontId="60" fillId="2" borderId="27" xfId="0" applyNumberFormat="1" applyFont="1" applyFill="1" applyBorder="1" applyAlignment="1">
      <alignment horizontal="center" vertical="center"/>
    </xf>
    <xf numFmtId="4" fontId="61" fillId="2" borderId="27" xfId="0" applyNumberFormat="1" applyFont="1" applyFill="1" applyBorder="1" applyAlignment="1">
      <alignment horizontal="right" vertical="center"/>
    </xf>
    <xf numFmtId="0" fontId="66" fillId="2" borderId="8" xfId="0" applyNumberFormat="1" applyFont="1" applyFill="1" applyBorder="1" applyAlignment="1">
      <alignment horizontal="center" vertical="center"/>
    </xf>
    <xf numFmtId="0" fontId="71" fillId="2" borderId="13" xfId="0" applyNumberFormat="1" applyFont="1" applyFill="1" applyBorder="1" applyAlignment="1">
      <alignment horizontal="center" vertical="center"/>
    </xf>
    <xf numFmtId="0" fontId="77" fillId="2" borderId="18" xfId="0" applyNumberFormat="1" applyFont="1" applyFill="1" applyBorder="1" applyAlignment="1">
      <alignment horizontal="center" vertical="center"/>
    </xf>
    <xf numFmtId="49" fontId="67" fillId="2" borderId="9" xfId="0" applyNumberFormat="1" applyFont="1" applyFill="1" applyBorder="1" applyAlignment="1">
      <alignment horizontal="center" vertical="center" wrapText="1"/>
    </xf>
    <xf numFmtId="49" fontId="72" fillId="2" borderId="14" xfId="0" applyNumberFormat="1" applyFont="1" applyFill="1" applyBorder="1" applyAlignment="1">
      <alignment horizontal="center" vertical="center" wrapText="1"/>
    </xf>
    <xf numFmtId="49" fontId="78" fillId="2" borderId="19" xfId="0" applyNumberFormat="1" applyFont="1" applyFill="1" applyBorder="1" applyAlignment="1">
      <alignment horizontal="center" vertical="center" wrapText="1"/>
    </xf>
    <xf numFmtId="49" fontId="68" fillId="2" borderId="30" xfId="0" applyNumberFormat="1" applyFont="1" applyFill="1" applyBorder="1" applyAlignment="1">
      <alignment horizontal="center" vertical="center"/>
    </xf>
    <xf numFmtId="49" fontId="69" fillId="2" borderId="31" xfId="0" applyNumberFormat="1" applyFont="1" applyFill="1" applyBorder="1" applyAlignment="1">
      <alignment horizontal="center" vertical="center"/>
    </xf>
    <xf numFmtId="49" fontId="70" fillId="2" borderId="32" xfId="0" applyNumberFormat="1" applyFont="1" applyFill="1" applyBorder="1" applyAlignment="1">
      <alignment horizontal="center" vertical="center"/>
    </xf>
    <xf numFmtId="49" fontId="73" fillId="2" borderId="33" xfId="0" applyNumberFormat="1" applyFont="1" applyFill="1" applyBorder="1" applyAlignment="1">
      <alignment horizontal="center" vertical="center" wrapText="1"/>
    </xf>
    <xf numFmtId="49" fontId="74" fillId="2" borderId="34" xfId="0" applyNumberFormat="1" applyFont="1" applyFill="1" applyBorder="1" applyAlignment="1">
      <alignment horizontal="center" vertical="center" wrapText="1"/>
    </xf>
    <xf numFmtId="49" fontId="85" fillId="2" borderId="28" xfId="0" applyNumberFormat="1" applyFont="1" applyFill="1" applyBorder="1" applyAlignment="1">
      <alignment horizontal="center" vertical="center"/>
    </xf>
    <xf numFmtId="49" fontId="86" fillId="2" borderId="29" xfId="0" applyNumberFormat="1" applyFont="1" applyFill="1" applyBorder="1" applyAlignment="1">
      <alignment horizontal="center" vertical="center"/>
    </xf>
    <xf numFmtId="49" fontId="105" fillId="0" borderId="28" xfId="0" applyNumberFormat="1" applyFont="1" applyBorder="1" applyAlignment="1" applyProtection="1">
      <alignment horizontal="center" vertical="center"/>
    </xf>
    <xf numFmtId="49" fontId="105" fillId="0" borderId="29" xfId="0" applyNumberFormat="1" applyFont="1" applyBorder="1" applyAlignment="1" applyProtection="1">
      <alignment horizontal="center" vertical="center"/>
    </xf>
    <xf numFmtId="49" fontId="105" fillId="3" borderId="28" xfId="0" applyNumberFormat="1" applyFont="1" applyFill="1" applyBorder="1" applyAlignment="1" applyProtection="1">
      <alignment horizontal="center" vertical="center"/>
    </xf>
    <xf numFmtId="49" fontId="105" fillId="3" borderId="29" xfId="0" applyNumberFormat="1" applyFont="1" applyFill="1" applyBorder="1" applyAlignment="1" applyProtection="1">
      <alignment horizontal="center" vertical="center"/>
    </xf>
    <xf numFmtId="49" fontId="2" fillId="2" borderId="28" xfId="0" applyNumberFormat="1" applyFont="1" applyFill="1" applyBorder="1" applyAlignment="1">
      <alignment horizontal="center" vertical="center"/>
    </xf>
    <xf numFmtId="0" fontId="107" fillId="0" borderId="0" xfId="0" applyFont="1" applyAlignment="1">
      <alignment horizontal="center"/>
    </xf>
    <xf numFmtId="0" fontId="107" fillId="0" borderId="3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07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7" fillId="0" borderId="0" xfId="0" applyFont="1" applyAlignment="1">
      <alignment wrapText="1"/>
    </xf>
    <xf numFmtId="0" fontId="107" fillId="0" borderId="0" xfId="0" applyFont="1"/>
    <xf numFmtId="49" fontId="89" fillId="2" borderId="1" xfId="0" applyNumberFormat="1" applyFont="1" applyFill="1" applyBorder="1" applyAlignment="1">
      <alignment horizontal="right"/>
    </xf>
    <xf numFmtId="49" fontId="92" fillId="2" borderId="30" xfId="0" applyNumberFormat="1" applyFont="1" applyFill="1" applyBorder="1" applyAlignment="1">
      <alignment horizontal="center" vertical="center" wrapText="1"/>
    </xf>
    <xf numFmtId="49" fontId="93" fillId="2" borderId="31" xfId="0" applyNumberFormat="1" applyFont="1" applyFill="1" applyBorder="1" applyAlignment="1">
      <alignment horizontal="center" vertical="center" wrapText="1"/>
    </xf>
    <xf numFmtId="49" fontId="94" fillId="2" borderId="3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5"/>
  <sheetViews>
    <sheetView showGridLines="0" workbookViewId="0">
      <selection activeCell="A66" sqref="A66"/>
    </sheetView>
  </sheetViews>
  <sheetFormatPr defaultRowHeight="12.75" customHeight="1" x14ac:dyDescent="0.25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" hidden="1"/>
  </cols>
  <sheetData>
    <row r="1" spans="1:7" ht="15" x14ac:dyDescent="0.25">
      <c r="A1" s="71" t="s">
        <v>1</v>
      </c>
      <c r="B1" s="71"/>
      <c r="C1" s="71"/>
      <c r="D1" s="71"/>
      <c r="E1" s="71"/>
      <c r="F1" s="1"/>
      <c r="G1" s="2"/>
    </row>
    <row r="2" spans="1:7" ht="15" x14ac:dyDescent="0.25">
      <c r="A2" s="71" t="s">
        <v>2</v>
      </c>
      <c r="B2" s="71"/>
      <c r="C2" s="71"/>
      <c r="D2" s="71"/>
      <c r="E2" s="71"/>
      <c r="F2" s="3"/>
      <c r="G2" s="4" t="s">
        <v>3</v>
      </c>
    </row>
    <row r="3" spans="1:7" ht="15" x14ac:dyDescent="0.25">
      <c r="A3" s="5"/>
      <c r="B3" s="5"/>
      <c r="C3" s="5"/>
      <c r="D3" s="5"/>
      <c r="E3" s="5"/>
      <c r="F3" s="6" t="s">
        <v>4</v>
      </c>
      <c r="G3" s="7" t="s">
        <v>5</v>
      </c>
    </row>
    <row r="4" spans="1:7" ht="15" x14ac:dyDescent="0.25">
      <c r="A4" s="72" t="s">
        <v>7</v>
      </c>
      <c r="B4" s="72"/>
      <c r="C4" s="72"/>
      <c r="D4" s="72"/>
      <c r="E4" s="72"/>
      <c r="F4" s="8" t="s">
        <v>6</v>
      </c>
      <c r="G4" s="9" t="s">
        <v>8</v>
      </c>
    </row>
    <row r="5" spans="1:7" ht="15" x14ac:dyDescent="0.25">
      <c r="A5" s="10"/>
      <c r="B5" s="10"/>
      <c r="C5" s="10"/>
      <c r="D5" s="10"/>
      <c r="E5" s="10"/>
      <c r="F5" s="8" t="s">
        <v>9</v>
      </c>
      <c r="G5" s="11" t="s">
        <v>20</v>
      </c>
    </row>
    <row r="6" spans="1:7" ht="15" x14ac:dyDescent="0.25">
      <c r="A6" s="8" t="s">
        <v>10</v>
      </c>
      <c r="B6" s="73" t="s">
        <v>17</v>
      </c>
      <c r="C6" s="73"/>
      <c r="D6" s="73"/>
      <c r="E6" s="73"/>
      <c r="F6" s="8" t="s">
        <v>11</v>
      </c>
      <c r="G6" s="11" t="s">
        <v>21</v>
      </c>
    </row>
    <row r="7" spans="1:7" ht="15" x14ac:dyDescent="0.25">
      <c r="A7" s="8" t="s">
        <v>12</v>
      </c>
      <c r="B7" s="73" t="s">
        <v>18</v>
      </c>
      <c r="C7" s="73"/>
      <c r="D7" s="73"/>
      <c r="E7" s="73"/>
      <c r="F7" s="12" t="s">
        <v>13</v>
      </c>
      <c r="G7" s="13" t="s">
        <v>22</v>
      </c>
    </row>
    <row r="8" spans="1:7" ht="15" x14ac:dyDescent="0.25">
      <c r="A8" s="8" t="s">
        <v>14</v>
      </c>
      <c r="B8" s="8"/>
      <c r="C8" s="8"/>
      <c r="D8" s="8"/>
      <c r="E8" s="6"/>
      <c r="F8" s="8"/>
      <c r="G8" s="14"/>
    </row>
    <row r="9" spans="1:7" ht="15" x14ac:dyDescent="0.25">
      <c r="A9" s="74" t="s">
        <v>19</v>
      </c>
      <c r="B9" s="74"/>
      <c r="C9" s="74"/>
      <c r="D9" s="74"/>
      <c r="E9" s="74"/>
      <c r="F9" s="8" t="s">
        <v>15</v>
      </c>
      <c r="G9" s="15" t="s">
        <v>16</v>
      </c>
    </row>
    <row r="10" spans="1:7" ht="20.25" customHeight="1" x14ac:dyDescent="0.25">
      <c r="A10" s="75" t="s">
        <v>23</v>
      </c>
      <c r="B10" s="75"/>
      <c r="C10" s="75"/>
      <c r="D10" s="75"/>
      <c r="E10" s="75"/>
      <c r="F10" s="16"/>
      <c r="G10" s="17"/>
    </row>
    <row r="11" spans="1:7" ht="4.1500000000000004" customHeight="1" x14ac:dyDescent="0.25">
      <c r="A11" s="93" t="s">
        <v>24</v>
      </c>
      <c r="B11" s="96" t="s">
        <v>25</v>
      </c>
      <c r="C11" s="87" t="s">
        <v>26</v>
      </c>
      <c r="D11" s="88"/>
      <c r="E11" s="81" t="s">
        <v>27</v>
      </c>
      <c r="F11" s="82"/>
      <c r="G11" s="78" t="s">
        <v>28</v>
      </c>
    </row>
    <row r="12" spans="1:7" ht="3.6" customHeight="1" x14ac:dyDescent="0.25">
      <c r="A12" s="94"/>
      <c r="B12" s="97"/>
      <c r="C12" s="89"/>
      <c r="D12" s="90"/>
      <c r="E12" s="83"/>
      <c r="F12" s="84"/>
      <c r="G12" s="79"/>
    </row>
    <row r="13" spans="1:7" ht="3" customHeight="1" x14ac:dyDescent="0.25">
      <c r="A13" s="94"/>
      <c r="B13" s="97"/>
      <c r="C13" s="89"/>
      <c r="D13" s="90"/>
      <c r="E13" s="83"/>
      <c r="F13" s="84"/>
      <c r="G13" s="79"/>
    </row>
    <row r="14" spans="1:7" ht="3" customHeight="1" x14ac:dyDescent="0.25">
      <c r="A14" s="94"/>
      <c r="B14" s="97"/>
      <c r="C14" s="89"/>
      <c r="D14" s="90"/>
      <c r="E14" s="83"/>
      <c r="F14" s="84"/>
      <c r="G14" s="79"/>
    </row>
    <row r="15" spans="1:7" ht="3" customHeight="1" x14ac:dyDescent="0.25">
      <c r="A15" s="94"/>
      <c r="B15" s="97"/>
      <c r="C15" s="89"/>
      <c r="D15" s="90"/>
      <c r="E15" s="83"/>
      <c r="F15" s="84"/>
      <c r="G15" s="79"/>
    </row>
    <row r="16" spans="1:7" ht="3" customHeight="1" x14ac:dyDescent="0.25">
      <c r="A16" s="94"/>
      <c r="B16" s="97"/>
      <c r="C16" s="89"/>
      <c r="D16" s="90"/>
      <c r="E16" s="83"/>
      <c r="F16" s="84"/>
      <c r="G16" s="79"/>
    </row>
    <row r="17" spans="1:7" ht="8.4499999999999993" customHeight="1" x14ac:dyDescent="0.25">
      <c r="A17" s="95"/>
      <c r="B17" s="98"/>
      <c r="C17" s="91"/>
      <c r="D17" s="92"/>
      <c r="E17" s="85"/>
      <c r="F17" s="86"/>
      <c r="G17" s="80"/>
    </row>
    <row r="18" spans="1:7" ht="14.25" customHeight="1" x14ac:dyDescent="0.25">
      <c r="A18" s="18">
        <v>1</v>
      </c>
      <c r="B18" s="19">
        <v>2</v>
      </c>
      <c r="C18" s="76">
        <v>3</v>
      </c>
      <c r="D18" s="77"/>
      <c r="E18" s="99" t="s">
        <v>29</v>
      </c>
      <c r="F18" s="100"/>
      <c r="G18" s="20" t="s">
        <v>30</v>
      </c>
    </row>
    <row r="19" spans="1:7" ht="15" x14ac:dyDescent="0.25">
      <c r="A19" s="21" t="s">
        <v>31</v>
      </c>
      <c r="B19" s="22" t="s">
        <v>32</v>
      </c>
      <c r="C19" s="101" t="s">
        <v>34</v>
      </c>
      <c r="D19" s="102"/>
      <c r="E19" s="103">
        <v>24962200</v>
      </c>
      <c r="F19" s="104"/>
      <c r="G19" s="23">
        <v>24858200.289999999</v>
      </c>
    </row>
    <row r="20" spans="1:7" ht="15" x14ac:dyDescent="0.25">
      <c r="A20" s="24" t="s">
        <v>35</v>
      </c>
      <c r="B20" s="25"/>
      <c r="C20" s="105"/>
      <c r="D20" s="105"/>
      <c r="E20" s="106"/>
      <c r="F20" s="106"/>
      <c r="G20" s="26"/>
    </row>
    <row r="21" spans="1:7" ht="15" x14ac:dyDescent="0.25">
      <c r="A21" s="24" t="s">
        <v>36</v>
      </c>
      <c r="B21" s="25" t="s">
        <v>32</v>
      </c>
      <c r="C21" s="105" t="s">
        <v>37</v>
      </c>
      <c r="D21" s="105"/>
      <c r="E21" s="106">
        <v>8090400</v>
      </c>
      <c r="F21" s="106"/>
      <c r="G21" s="26">
        <v>8588112.2200000007</v>
      </c>
    </row>
    <row r="22" spans="1:7" ht="15" x14ac:dyDescent="0.25">
      <c r="A22" s="24" t="s">
        <v>38</v>
      </c>
      <c r="B22" s="25" t="s">
        <v>32</v>
      </c>
      <c r="C22" s="105" t="s">
        <v>39</v>
      </c>
      <c r="D22" s="105"/>
      <c r="E22" s="106">
        <v>2187800</v>
      </c>
      <c r="F22" s="106"/>
      <c r="G22" s="26">
        <v>2400320.36</v>
      </c>
    </row>
    <row r="23" spans="1:7" ht="15" x14ac:dyDescent="0.25">
      <c r="A23" s="24" t="s">
        <v>40</v>
      </c>
      <c r="B23" s="25" t="s">
        <v>32</v>
      </c>
      <c r="C23" s="105" t="s">
        <v>41</v>
      </c>
      <c r="D23" s="105"/>
      <c r="E23" s="106">
        <v>2187800</v>
      </c>
      <c r="F23" s="106"/>
      <c r="G23" s="26">
        <v>2400320.36</v>
      </c>
    </row>
    <row r="24" spans="1:7" ht="64.5" customHeight="1" x14ac:dyDescent="0.25">
      <c r="A24" s="27" t="s">
        <v>42</v>
      </c>
      <c r="B24" s="25" t="s">
        <v>32</v>
      </c>
      <c r="C24" s="105" t="s">
        <v>43</v>
      </c>
      <c r="D24" s="105"/>
      <c r="E24" s="106">
        <v>2187800</v>
      </c>
      <c r="F24" s="106"/>
      <c r="G24" s="26">
        <v>2110524.44</v>
      </c>
    </row>
    <row r="25" spans="1:7" ht="86.25" customHeight="1" x14ac:dyDescent="0.25">
      <c r="A25" s="27" t="s">
        <v>44</v>
      </c>
      <c r="B25" s="25" t="s">
        <v>32</v>
      </c>
      <c r="C25" s="105" t="s">
        <v>45</v>
      </c>
      <c r="D25" s="105"/>
      <c r="E25" s="106" t="s">
        <v>46</v>
      </c>
      <c r="F25" s="106"/>
      <c r="G25" s="26">
        <v>2110524.44</v>
      </c>
    </row>
    <row r="26" spans="1:7" ht="100.5" customHeight="1" x14ac:dyDescent="0.25">
      <c r="A26" s="27" t="s">
        <v>47</v>
      </c>
      <c r="B26" s="25" t="s">
        <v>32</v>
      </c>
      <c r="C26" s="105" t="s">
        <v>48</v>
      </c>
      <c r="D26" s="105"/>
      <c r="E26" s="106" t="s">
        <v>46</v>
      </c>
      <c r="F26" s="106"/>
      <c r="G26" s="26">
        <v>39000</v>
      </c>
    </row>
    <row r="27" spans="1:7" ht="121.5" customHeight="1" x14ac:dyDescent="0.25">
      <c r="A27" s="27" t="s">
        <v>49</v>
      </c>
      <c r="B27" s="25" t="s">
        <v>32</v>
      </c>
      <c r="C27" s="105" t="s">
        <v>50</v>
      </c>
      <c r="D27" s="105"/>
      <c r="E27" s="106" t="s">
        <v>46</v>
      </c>
      <c r="F27" s="106"/>
      <c r="G27" s="26">
        <v>39000</v>
      </c>
    </row>
    <row r="28" spans="1:7" ht="37.5" customHeight="1" x14ac:dyDescent="0.25">
      <c r="A28" s="24" t="s">
        <v>51</v>
      </c>
      <c r="B28" s="25" t="s">
        <v>32</v>
      </c>
      <c r="C28" s="105" t="s">
        <v>52</v>
      </c>
      <c r="D28" s="105"/>
      <c r="E28" s="106" t="s">
        <v>46</v>
      </c>
      <c r="F28" s="106"/>
      <c r="G28" s="26">
        <v>121678.86</v>
      </c>
    </row>
    <row r="29" spans="1:7" ht="56.45" customHeight="1" x14ac:dyDescent="0.25">
      <c r="A29" s="24" t="s">
        <v>53</v>
      </c>
      <c r="B29" s="25" t="s">
        <v>32</v>
      </c>
      <c r="C29" s="105" t="s">
        <v>54</v>
      </c>
      <c r="D29" s="105"/>
      <c r="E29" s="106" t="s">
        <v>46</v>
      </c>
      <c r="F29" s="106"/>
      <c r="G29" s="26">
        <v>121647.66</v>
      </c>
    </row>
    <row r="30" spans="1:7" ht="66.75" customHeight="1" x14ac:dyDescent="0.25">
      <c r="A30" s="24" t="s">
        <v>55</v>
      </c>
      <c r="B30" s="25" t="s">
        <v>32</v>
      </c>
      <c r="C30" s="105" t="s">
        <v>56</v>
      </c>
      <c r="D30" s="105"/>
      <c r="E30" s="106" t="s">
        <v>46</v>
      </c>
      <c r="F30" s="106"/>
      <c r="G30" s="26">
        <v>31.2</v>
      </c>
    </row>
    <row r="31" spans="1:7" ht="81" customHeight="1" x14ac:dyDescent="0.25">
      <c r="A31" s="27" t="s">
        <v>57</v>
      </c>
      <c r="B31" s="25" t="s">
        <v>32</v>
      </c>
      <c r="C31" s="105" t="s">
        <v>58</v>
      </c>
      <c r="D31" s="105"/>
      <c r="E31" s="106" t="s">
        <v>46</v>
      </c>
      <c r="F31" s="106"/>
      <c r="G31" s="26">
        <v>93268.26</v>
      </c>
    </row>
    <row r="32" spans="1:7" ht="64.5" customHeight="1" x14ac:dyDescent="0.25">
      <c r="A32" s="24" t="s">
        <v>59</v>
      </c>
      <c r="B32" s="25" t="s">
        <v>32</v>
      </c>
      <c r="C32" s="105" t="s">
        <v>60</v>
      </c>
      <c r="D32" s="105"/>
      <c r="E32" s="106" t="s">
        <v>46</v>
      </c>
      <c r="F32" s="106"/>
      <c r="G32" s="26">
        <v>93268.26</v>
      </c>
    </row>
    <row r="33" spans="1:7" ht="48.75" customHeight="1" x14ac:dyDescent="0.25">
      <c r="A33" s="24" t="s">
        <v>61</v>
      </c>
      <c r="B33" s="25" t="s">
        <v>32</v>
      </c>
      <c r="C33" s="105" t="s">
        <v>62</v>
      </c>
      <c r="D33" s="105"/>
      <c r="E33" s="106" t="s">
        <v>46</v>
      </c>
      <c r="F33" s="106"/>
      <c r="G33" s="26">
        <v>35848.800000000003</v>
      </c>
    </row>
    <row r="34" spans="1:7" ht="15" x14ac:dyDescent="0.25">
      <c r="A34" s="24" t="s">
        <v>63</v>
      </c>
      <c r="B34" s="25" t="s">
        <v>32</v>
      </c>
      <c r="C34" s="105" t="s">
        <v>64</v>
      </c>
      <c r="D34" s="105"/>
      <c r="E34" s="106">
        <v>3151500</v>
      </c>
      <c r="F34" s="106"/>
      <c r="G34" s="26">
        <v>3236664.95</v>
      </c>
    </row>
    <row r="35" spans="1:7" ht="15" x14ac:dyDescent="0.25">
      <c r="A35" s="24" t="s">
        <v>65</v>
      </c>
      <c r="B35" s="25" t="s">
        <v>32</v>
      </c>
      <c r="C35" s="105" t="s">
        <v>66</v>
      </c>
      <c r="D35" s="105"/>
      <c r="E35" s="106">
        <v>3151500</v>
      </c>
      <c r="F35" s="106"/>
      <c r="G35" s="26">
        <v>3236664.95</v>
      </c>
    </row>
    <row r="36" spans="1:7" ht="15" x14ac:dyDescent="0.25">
      <c r="A36" s="24" t="s">
        <v>65</v>
      </c>
      <c r="B36" s="25" t="s">
        <v>32</v>
      </c>
      <c r="C36" s="105" t="s">
        <v>67</v>
      </c>
      <c r="D36" s="105"/>
      <c r="E36" s="106">
        <v>3151500</v>
      </c>
      <c r="F36" s="106"/>
      <c r="G36" s="26">
        <v>3236664.95</v>
      </c>
    </row>
    <row r="37" spans="1:7" ht="37.700000000000003" customHeight="1" x14ac:dyDescent="0.25">
      <c r="A37" s="24" t="s">
        <v>68</v>
      </c>
      <c r="B37" s="25" t="s">
        <v>32</v>
      </c>
      <c r="C37" s="105" t="s">
        <v>69</v>
      </c>
      <c r="D37" s="105"/>
      <c r="E37" s="106" t="s">
        <v>46</v>
      </c>
      <c r="F37" s="106"/>
      <c r="G37" s="26">
        <v>3236463.85</v>
      </c>
    </row>
    <row r="38" spans="1:7" ht="33.75" customHeight="1" x14ac:dyDescent="0.25">
      <c r="A38" s="24" t="s">
        <v>70</v>
      </c>
      <c r="B38" s="25" t="s">
        <v>32</v>
      </c>
      <c r="C38" s="105" t="s">
        <v>71</v>
      </c>
      <c r="D38" s="105"/>
      <c r="E38" s="106" t="s">
        <v>46</v>
      </c>
      <c r="F38" s="106"/>
      <c r="G38" s="26">
        <v>201.1</v>
      </c>
    </row>
    <row r="39" spans="1:7" ht="15" x14ac:dyDescent="0.25">
      <c r="A39" s="24" t="s">
        <v>72</v>
      </c>
      <c r="B39" s="25" t="s">
        <v>32</v>
      </c>
      <c r="C39" s="105" t="s">
        <v>73</v>
      </c>
      <c r="D39" s="105"/>
      <c r="E39" s="106">
        <v>2507200</v>
      </c>
      <c r="F39" s="106"/>
      <c r="G39" s="26">
        <v>2707463.1</v>
      </c>
    </row>
    <row r="40" spans="1:7" ht="15" x14ac:dyDescent="0.25">
      <c r="A40" s="24" t="s">
        <v>74</v>
      </c>
      <c r="B40" s="25" t="s">
        <v>32</v>
      </c>
      <c r="C40" s="105" t="s">
        <v>75</v>
      </c>
      <c r="D40" s="105"/>
      <c r="E40" s="106">
        <v>470400</v>
      </c>
      <c r="F40" s="106"/>
      <c r="G40" s="26">
        <v>490951.4</v>
      </c>
    </row>
    <row r="41" spans="1:7" ht="36.75" customHeight="1" x14ac:dyDescent="0.25">
      <c r="A41" s="24" t="s">
        <v>76</v>
      </c>
      <c r="B41" s="25" t="s">
        <v>32</v>
      </c>
      <c r="C41" s="105" t="s">
        <v>77</v>
      </c>
      <c r="D41" s="105"/>
      <c r="E41" s="106">
        <v>470400</v>
      </c>
      <c r="F41" s="106"/>
      <c r="G41" s="26">
        <v>490951.4</v>
      </c>
    </row>
    <row r="42" spans="1:7" ht="56.45" customHeight="1" x14ac:dyDescent="0.25">
      <c r="A42" s="24" t="s">
        <v>78</v>
      </c>
      <c r="B42" s="25" t="s">
        <v>32</v>
      </c>
      <c r="C42" s="105" t="s">
        <v>79</v>
      </c>
      <c r="D42" s="105"/>
      <c r="E42" s="106" t="s">
        <v>46</v>
      </c>
      <c r="F42" s="106"/>
      <c r="G42" s="26">
        <v>490951.4</v>
      </c>
    </row>
    <row r="43" spans="1:7" ht="15" x14ac:dyDescent="0.25">
      <c r="A43" s="24" t="s">
        <v>80</v>
      </c>
      <c r="B43" s="25" t="s">
        <v>32</v>
      </c>
      <c r="C43" s="105" t="s">
        <v>81</v>
      </c>
      <c r="D43" s="105"/>
      <c r="E43" s="106">
        <v>2036800</v>
      </c>
      <c r="F43" s="106"/>
      <c r="G43" s="26">
        <v>2216511.7000000002</v>
      </c>
    </row>
    <row r="44" spans="1:7" ht="15" x14ac:dyDescent="0.25">
      <c r="A44" s="24" t="s">
        <v>82</v>
      </c>
      <c r="B44" s="25" t="s">
        <v>32</v>
      </c>
      <c r="C44" s="105" t="s">
        <v>83</v>
      </c>
      <c r="D44" s="105"/>
      <c r="E44" s="106">
        <v>95000</v>
      </c>
      <c r="F44" s="106"/>
      <c r="G44" s="26">
        <v>275652</v>
      </c>
    </row>
    <row r="45" spans="1:7" ht="24.75" customHeight="1" x14ac:dyDescent="0.25">
      <c r="A45" s="24" t="s">
        <v>84</v>
      </c>
      <c r="B45" s="25" t="s">
        <v>32</v>
      </c>
      <c r="C45" s="105" t="s">
        <v>85</v>
      </c>
      <c r="D45" s="105"/>
      <c r="E45" s="106">
        <v>95000</v>
      </c>
      <c r="F45" s="106"/>
      <c r="G45" s="26">
        <v>275652</v>
      </c>
    </row>
    <row r="46" spans="1:7" ht="15" x14ac:dyDescent="0.25">
      <c r="A46" s="24" t="s">
        <v>86</v>
      </c>
      <c r="B46" s="25" t="s">
        <v>32</v>
      </c>
      <c r="C46" s="105" t="s">
        <v>87</v>
      </c>
      <c r="D46" s="105"/>
      <c r="E46" s="106">
        <v>1941800</v>
      </c>
      <c r="F46" s="106"/>
      <c r="G46" s="26">
        <v>1940859.7</v>
      </c>
    </row>
    <row r="47" spans="1:7" ht="28.15" customHeight="1" x14ac:dyDescent="0.25">
      <c r="A47" s="24" t="s">
        <v>88</v>
      </c>
      <c r="B47" s="25" t="s">
        <v>32</v>
      </c>
      <c r="C47" s="105" t="s">
        <v>89</v>
      </c>
      <c r="D47" s="105"/>
      <c r="E47" s="106">
        <v>1941800</v>
      </c>
      <c r="F47" s="106"/>
      <c r="G47" s="26">
        <v>1940859.7</v>
      </c>
    </row>
    <row r="48" spans="1:7" ht="15" x14ac:dyDescent="0.25">
      <c r="A48" s="24" t="s">
        <v>90</v>
      </c>
      <c r="B48" s="25" t="s">
        <v>32</v>
      </c>
      <c r="C48" s="105" t="s">
        <v>91</v>
      </c>
      <c r="D48" s="105"/>
      <c r="E48" s="106">
        <v>13000</v>
      </c>
      <c r="F48" s="106"/>
      <c r="G48" s="26">
        <v>7400</v>
      </c>
    </row>
    <row r="49" spans="1:7" ht="40.5" customHeight="1" x14ac:dyDescent="0.25">
      <c r="A49" s="24" t="s">
        <v>92</v>
      </c>
      <c r="B49" s="25" t="s">
        <v>32</v>
      </c>
      <c r="C49" s="105" t="s">
        <v>93</v>
      </c>
      <c r="D49" s="105"/>
      <c r="E49" s="106">
        <v>13000</v>
      </c>
      <c r="F49" s="106"/>
      <c r="G49" s="26">
        <v>7400</v>
      </c>
    </row>
    <row r="50" spans="1:7" ht="60.75" customHeight="1" x14ac:dyDescent="0.25">
      <c r="A50" s="24" t="s">
        <v>94</v>
      </c>
      <c r="B50" s="25" t="s">
        <v>32</v>
      </c>
      <c r="C50" s="105" t="s">
        <v>95</v>
      </c>
      <c r="D50" s="105"/>
      <c r="E50" s="106">
        <v>13000</v>
      </c>
      <c r="F50" s="106"/>
      <c r="G50" s="26">
        <v>7400</v>
      </c>
    </row>
    <row r="51" spans="1:7" ht="15" x14ac:dyDescent="0.25">
      <c r="A51" s="24" t="s">
        <v>96</v>
      </c>
      <c r="B51" s="25" t="s">
        <v>32</v>
      </c>
      <c r="C51" s="105" t="s">
        <v>97</v>
      </c>
      <c r="D51" s="105"/>
      <c r="E51" s="106" t="s">
        <v>46</v>
      </c>
      <c r="F51" s="106"/>
      <c r="G51" s="26">
        <v>7400</v>
      </c>
    </row>
    <row r="52" spans="1:7" ht="36" customHeight="1" x14ac:dyDescent="0.25">
      <c r="A52" s="24" t="s">
        <v>98</v>
      </c>
      <c r="B52" s="25" t="s">
        <v>32</v>
      </c>
      <c r="C52" s="105" t="s">
        <v>99</v>
      </c>
      <c r="D52" s="105"/>
      <c r="E52" s="106">
        <v>221000</v>
      </c>
      <c r="F52" s="106"/>
      <c r="G52" s="26">
        <v>221227.55</v>
      </c>
    </row>
    <row r="53" spans="1:7" ht="69" customHeight="1" x14ac:dyDescent="0.25">
      <c r="A53" s="27" t="s">
        <v>100</v>
      </c>
      <c r="B53" s="25" t="s">
        <v>32</v>
      </c>
      <c r="C53" s="105" t="s">
        <v>101</v>
      </c>
      <c r="D53" s="105"/>
      <c r="E53" s="106">
        <v>221000</v>
      </c>
      <c r="F53" s="106"/>
      <c r="G53" s="26">
        <v>221227.55</v>
      </c>
    </row>
    <row r="54" spans="1:7" ht="33" customHeight="1" x14ac:dyDescent="0.25">
      <c r="A54" s="24" t="s">
        <v>102</v>
      </c>
      <c r="B54" s="25" t="s">
        <v>32</v>
      </c>
      <c r="C54" s="105" t="s">
        <v>103</v>
      </c>
      <c r="D54" s="105"/>
      <c r="E54" s="106">
        <v>221000</v>
      </c>
      <c r="F54" s="106"/>
      <c r="G54" s="26">
        <v>221227.55</v>
      </c>
    </row>
    <row r="55" spans="1:7" ht="33" customHeight="1" x14ac:dyDescent="0.25">
      <c r="A55" s="24" t="s">
        <v>104</v>
      </c>
      <c r="B55" s="25" t="s">
        <v>32</v>
      </c>
      <c r="C55" s="105" t="s">
        <v>105</v>
      </c>
      <c r="D55" s="105"/>
      <c r="E55" s="106">
        <v>221000</v>
      </c>
      <c r="F55" s="106"/>
      <c r="G55" s="26">
        <v>221227.55</v>
      </c>
    </row>
    <row r="56" spans="1:7" ht="23.25" customHeight="1" x14ac:dyDescent="0.25">
      <c r="A56" s="24" t="s">
        <v>106</v>
      </c>
      <c r="B56" s="25" t="s">
        <v>32</v>
      </c>
      <c r="C56" s="105" t="s">
        <v>107</v>
      </c>
      <c r="D56" s="105"/>
      <c r="E56" s="106" t="s">
        <v>46</v>
      </c>
      <c r="F56" s="106"/>
      <c r="G56" s="26">
        <v>10036.26</v>
      </c>
    </row>
    <row r="57" spans="1:7" ht="15" x14ac:dyDescent="0.25">
      <c r="A57" s="24" t="s">
        <v>108</v>
      </c>
      <c r="B57" s="25" t="s">
        <v>32</v>
      </c>
      <c r="C57" s="105" t="s">
        <v>109</v>
      </c>
      <c r="D57" s="105"/>
      <c r="E57" s="106" t="s">
        <v>46</v>
      </c>
      <c r="F57" s="106"/>
      <c r="G57" s="26">
        <v>10036.26</v>
      </c>
    </row>
    <row r="58" spans="1:7" ht="25.5" customHeight="1" x14ac:dyDescent="0.25">
      <c r="A58" s="24" t="s">
        <v>110</v>
      </c>
      <c r="B58" s="25" t="s">
        <v>32</v>
      </c>
      <c r="C58" s="105" t="s">
        <v>111</v>
      </c>
      <c r="D58" s="105"/>
      <c r="E58" s="106" t="s">
        <v>46</v>
      </c>
      <c r="F58" s="106"/>
      <c r="G58" s="26">
        <v>8580.3799999999992</v>
      </c>
    </row>
    <row r="59" spans="1:7" ht="33" customHeight="1" x14ac:dyDescent="0.25">
      <c r="A59" s="24" t="s">
        <v>112</v>
      </c>
      <c r="B59" s="25" t="s">
        <v>32</v>
      </c>
      <c r="C59" s="105" t="s">
        <v>113</v>
      </c>
      <c r="D59" s="105"/>
      <c r="E59" s="106" t="s">
        <v>46</v>
      </c>
      <c r="F59" s="106"/>
      <c r="G59" s="26">
        <v>8580.3799999999992</v>
      </c>
    </row>
    <row r="60" spans="1:7" ht="15" x14ac:dyDescent="0.25">
      <c r="A60" s="24" t="s">
        <v>114</v>
      </c>
      <c r="B60" s="25" t="s">
        <v>32</v>
      </c>
      <c r="C60" s="105" t="s">
        <v>115</v>
      </c>
      <c r="D60" s="105"/>
      <c r="E60" s="106" t="s">
        <v>46</v>
      </c>
      <c r="F60" s="106"/>
      <c r="G60" s="26">
        <v>1455.88</v>
      </c>
    </row>
    <row r="61" spans="1:7" ht="22.5" x14ac:dyDescent="0.25">
      <c r="A61" s="24" t="s">
        <v>116</v>
      </c>
      <c r="B61" s="25" t="s">
        <v>32</v>
      </c>
      <c r="C61" s="105" t="s">
        <v>117</v>
      </c>
      <c r="D61" s="105"/>
      <c r="E61" s="106" t="s">
        <v>46</v>
      </c>
      <c r="F61" s="106"/>
      <c r="G61" s="26">
        <v>1455.88</v>
      </c>
    </row>
    <row r="62" spans="1:7" ht="15" x14ac:dyDescent="0.25">
      <c r="A62" s="24" t="s">
        <v>118</v>
      </c>
      <c r="B62" s="25" t="s">
        <v>32</v>
      </c>
      <c r="C62" s="105" t="s">
        <v>119</v>
      </c>
      <c r="D62" s="105"/>
      <c r="E62" s="106">
        <v>9900</v>
      </c>
      <c r="F62" s="106"/>
      <c r="G62" s="26">
        <v>5000</v>
      </c>
    </row>
    <row r="63" spans="1:7" ht="91.5" customHeight="1" x14ac:dyDescent="0.25">
      <c r="A63" s="27" t="s">
        <v>120</v>
      </c>
      <c r="B63" s="25" t="s">
        <v>32</v>
      </c>
      <c r="C63" s="105" t="s">
        <v>121</v>
      </c>
      <c r="D63" s="105"/>
      <c r="E63" s="106">
        <v>9900</v>
      </c>
      <c r="F63" s="106"/>
      <c r="G63" s="26">
        <v>5000</v>
      </c>
    </row>
    <row r="64" spans="1:7" ht="70.5" customHeight="1" x14ac:dyDescent="0.25">
      <c r="A64" s="27" t="s">
        <v>122</v>
      </c>
      <c r="B64" s="25" t="s">
        <v>32</v>
      </c>
      <c r="C64" s="105" t="s">
        <v>123</v>
      </c>
      <c r="D64" s="105"/>
      <c r="E64" s="106">
        <v>9900</v>
      </c>
      <c r="F64" s="106"/>
      <c r="G64" s="26">
        <v>5000</v>
      </c>
    </row>
    <row r="65" spans="1:7" ht="62.25" customHeight="1" x14ac:dyDescent="0.25">
      <c r="A65" s="24" t="s">
        <v>124</v>
      </c>
      <c r="B65" s="25" t="s">
        <v>32</v>
      </c>
      <c r="C65" s="105" t="s">
        <v>125</v>
      </c>
      <c r="D65" s="105"/>
      <c r="E65" s="106">
        <v>9900</v>
      </c>
      <c r="F65" s="106"/>
      <c r="G65" s="26">
        <v>5000</v>
      </c>
    </row>
    <row r="66" spans="1:7" ht="15" x14ac:dyDescent="0.25">
      <c r="A66" s="24" t="s">
        <v>126</v>
      </c>
      <c r="B66" s="25" t="s">
        <v>32</v>
      </c>
      <c r="C66" s="105" t="s">
        <v>127</v>
      </c>
      <c r="D66" s="105"/>
      <c r="E66" s="106">
        <v>16871800</v>
      </c>
      <c r="F66" s="106"/>
      <c r="G66" s="26">
        <v>16270088.07</v>
      </c>
    </row>
    <row r="67" spans="1:7" ht="28.15" customHeight="1" x14ac:dyDescent="0.25">
      <c r="A67" s="24" t="s">
        <v>128</v>
      </c>
      <c r="B67" s="25" t="s">
        <v>32</v>
      </c>
      <c r="C67" s="105" t="s">
        <v>129</v>
      </c>
      <c r="D67" s="105"/>
      <c r="E67" s="106">
        <v>16871800</v>
      </c>
      <c r="F67" s="106"/>
      <c r="G67" s="26">
        <v>16270088.07</v>
      </c>
    </row>
    <row r="68" spans="1:7" ht="21" customHeight="1" x14ac:dyDescent="0.25">
      <c r="A68" s="24" t="s">
        <v>130</v>
      </c>
      <c r="B68" s="25" t="s">
        <v>32</v>
      </c>
      <c r="C68" s="105" t="s">
        <v>131</v>
      </c>
      <c r="D68" s="105"/>
      <c r="E68" s="106">
        <v>8832700</v>
      </c>
      <c r="F68" s="106"/>
      <c r="G68" s="26">
        <v>8832700</v>
      </c>
    </row>
    <row r="69" spans="1:7" ht="15" x14ac:dyDescent="0.25">
      <c r="A69" s="24" t="s">
        <v>132</v>
      </c>
      <c r="B69" s="25" t="s">
        <v>32</v>
      </c>
      <c r="C69" s="105" t="s">
        <v>133</v>
      </c>
      <c r="D69" s="105"/>
      <c r="E69" s="106">
        <v>8503800</v>
      </c>
      <c r="F69" s="106"/>
      <c r="G69" s="26">
        <v>8503800</v>
      </c>
    </row>
    <row r="70" spans="1:7" ht="24.75" customHeight="1" x14ac:dyDescent="0.25">
      <c r="A70" s="24" t="s">
        <v>134</v>
      </c>
      <c r="B70" s="25" t="s">
        <v>32</v>
      </c>
      <c r="C70" s="105" t="s">
        <v>135</v>
      </c>
      <c r="D70" s="105"/>
      <c r="E70" s="106">
        <v>8503800</v>
      </c>
      <c r="F70" s="106"/>
      <c r="G70" s="26">
        <v>8503800</v>
      </c>
    </row>
    <row r="71" spans="1:7" ht="25.5" customHeight="1" x14ac:dyDescent="0.25">
      <c r="A71" s="24" t="s">
        <v>136</v>
      </c>
      <c r="B71" s="25" t="s">
        <v>32</v>
      </c>
      <c r="C71" s="105" t="s">
        <v>137</v>
      </c>
      <c r="D71" s="105"/>
      <c r="E71" s="106">
        <v>328900</v>
      </c>
      <c r="F71" s="106"/>
      <c r="G71" s="26">
        <v>328900</v>
      </c>
    </row>
    <row r="72" spans="1:7" ht="21.75" customHeight="1" x14ac:dyDescent="0.25">
      <c r="A72" s="24" t="s">
        <v>138</v>
      </c>
      <c r="B72" s="25" t="s">
        <v>32</v>
      </c>
      <c r="C72" s="105" t="s">
        <v>139</v>
      </c>
      <c r="D72" s="105"/>
      <c r="E72" s="106">
        <v>328900</v>
      </c>
      <c r="F72" s="106"/>
      <c r="G72" s="26">
        <v>328900</v>
      </c>
    </row>
    <row r="73" spans="1:7" ht="23.25" customHeight="1" x14ac:dyDescent="0.25">
      <c r="A73" s="24" t="s">
        <v>140</v>
      </c>
      <c r="B73" s="25" t="s">
        <v>32</v>
      </c>
      <c r="C73" s="105" t="s">
        <v>141</v>
      </c>
      <c r="D73" s="105"/>
      <c r="E73" s="106">
        <v>1950100</v>
      </c>
      <c r="F73" s="106"/>
      <c r="G73" s="26">
        <v>1949955.1</v>
      </c>
    </row>
    <row r="74" spans="1:7" ht="23.25" customHeight="1" x14ac:dyDescent="0.25">
      <c r="A74" s="24" t="s">
        <v>142</v>
      </c>
      <c r="B74" s="25" t="s">
        <v>32</v>
      </c>
      <c r="C74" s="105" t="s">
        <v>143</v>
      </c>
      <c r="D74" s="105"/>
      <c r="E74" s="106">
        <v>1950100</v>
      </c>
      <c r="F74" s="106"/>
      <c r="G74" s="26">
        <v>1949955.1</v>
      </c>
    </row>
    <row r="75" spans="1:7" ht="23.25" customHeight="1" x14ac:dyDescent="0.25">
      <c r="A75" s="24" t="s">
        <v>144</v>
      </c>
      <c r="B75" s="25" t="s">
        <v>32</v>
      </c>
      <c r="C75" s="105" t="s">
        <v>145</v>
      </c>
      <c r="D75" s="105"/>
      <c r="E75" s="106">
        <v>1950100</v>
      </c>
      <c r="F75" s="106"/>
      <c r="G75" s="26">
        <v>1949955.1</v>
      </c>
    </row>
    <row r="76" spans="1:7" ht="24" customHeight="1" x14ac:dyDescent="0.25">
      <c r="A76" s="24" t="s">
        <v>146</v>
      </c>
      <c r="B76" s="25" t="s">
        <v>32</v>
      </c>
      <c r="C76" s="105" t="s">
        <v>147</v>
      </c>
      <c r="D76" s="105"/>
      <c r="E76" s="106">
        <v>361800</v>
      </c>
      <c r="F76" s="106"/>
      <c r="G76" s="26">
        <v>361800</v>
      </c>
    </row>
    <row r="77" spans="1:7" ht="33.75" customHeight="1" x14ac:dyDescent="0.25">
      <c r="A77" s="24" t="s">
        <v>148</v>
      </c>
      <c r="B77" s="25" t="s">
        <v>32</v>
      </c>
      <c r="C77" s="105" t="s">
        <v>149</v>
      </c>
      <c r="D77" s="105"/>
      <c r="E77" s="106">
        <v>200</v>
      </c>
      <c r="F77" s="106"/>
      <c r="G77" s="26">
        <v>200</v>
      </c>
    </row>
    <row r="78" spans="1:7" ht="33" customHeight="1" x14ac:dyDescent="0.25">
      <c r="A78" s="24" t="s">
        <v>150</v>
      </c>
      <c r="B78" s="25" t="s">
        <v>32</v>
      </c>
      <c r="C78" s="105" t="s">
        <v>151</v>
      </c>
      <c r="D78" s="105"/>
      <c r="E78" s="106">
        <v>200</v>
      </c>
      <c r="F78" s="106"/>
      <c r="G78" s="26">
        <v>200</v>
      </c>
    </row>
    <row r="79" spans="1:7" ht="36" customHeight="1" x14ac:dyDescent="0.25">
      <c r="A79" s="24" t="s">
        <v>152</v>
      </c>
      <c r="B79" s="25" t="s">
        <v>32</v>
      </c>
      <c r="C79" s="105" t="s">
        <v>153</v>
      </c>
      <c r="D79" s="105"/>
      <c r="E79" s="106">
        <v>361600</v>
      </c>
      <c r="F79" s="106"/>
      <c r="G79" s="26">
        <v>361600</v>
      </c>
    </row>
    <row r="80" spans="1:7" ht="33" customHeight="1" x14ac:dyDescent="0.25">
      <c r="A80" s="24" t="s">
        <v>154</v>
      </c>
      <c r="B80" s="25" t="s">
        <v>32</v>
      </c>
      <c r="C80" s="105" t="s">
        <v>155</v>
      </c>
      <c r="D80" s="105"/>
      <c r="E80" s="106">
        <v>361600</v>
      </c>
      <c r="F80" s="106"/>
      <c r="G80" s="26">
        <v>361600</v>
      </c>
    </row>
    <row r="81" spans="1:7" ht="21" customHeight="1" x14ac:dyDescent="0.25">
      <c r="A81" s="24" t="s">
        <v>156</v>
      </c>
      <c r="B81" s="25" t="s">
        <v>32</v>
      </c>
      <c r="C81" s="105" t="s">
        <v>157</v>
      </c>
      <c r="D81" s="105"/>
      <c r="E81" s="106">
        <v>5727200</v>
      </c>
      <c r="F81" s="106"/>
      <c r="G81" s="26">
        <v>5125632.97</v>
      </c>
    </row>
    <row r="82" spans="1:7" ht="48" customHeight="1" x14ac:dyDescent="0.25">
      <c r="A82" s="24" t="s">
        <v>158</v>
      </c>
      <c r="B82" s="25" t="s">
        <v>32</v>
      </c>
      <c r="C82" s="105" t="s">
        <v>159</v>
      </c>
      <c r="D82" s="105"/>
      <c r="E82" s="106">
        <v>3904100</v>
      </c>
      <c r="F82" s="106"/>
      <c r="G82" s="26">
        <v>3903716.12</v>
      </c>
    </row>
    <row r="83" spans="1:7" ht="57" customHeight="1" x14ac:dyDescent="0.25">
      <c r="A83" s="24" t="s">
        <v>160</v>
      </c>
      <c r="B83" s="25" t="s">
        <v>32</v>
      </c>
      <c r="C83" s="105" t="s">
        <v>161</v>
      </c>
      <c r="D83" s="105"/>
      <c r="E83" s="106">
        <v>3904100</v>
      </c>
      <c r="F83" s="106"/>
      <c r="G83" s="26">
        <v>3903716.12</v>
      </c>
    </row>
    <row r="84" spans="1:7" ht="22.5" customHeight="1" x14ac:dyDescent="0.25">
      <c r="A84" s="24" t="s">
        <v>162</v>
      </c>
      <c r="B84" s="25" t="s">
        <v>32</v>
      </c>
      <c r="C84" s="105" t="s">
        <v>163</v>
      </c>
      <c r="D84" s="105"/>
      <c r="E84" s="106">
        <v>1823100</v>
      </c>
      <c r="F84" s="106"/>
      <c r="G84" s="26">
        <v>1221916.8500000001</v>
      </c>
    </row>
    <row r="85" spans="1:7" ht="25.5" customHeight="1" x14ac:dyDescent="0.25">
      <c r="A85" s="24" t="s">
        <v>164</v>
      </c>
      <c r="B85" s="25" t="s">
        <v>32</v>
      </c>
      <c r="C85" s="105" t="s">
        <v>165</v>
      </c>
      <c r="D85" s="105"/>
      <c r="E85" s="106">
        <v>1823100</v>
      </c>
      <c r="F85" s="106"/>
      <c r="G85" s="26">
        <v>1221916.8500000001</v>
      </c>
    </row>
  </sheetData>
  <mergeCells count="148">
    <mergeCell ref="C84:D84"/>
    <mergeCell ref="E84:F84"/>
    <mergeCell ref="C85:D85"/>
    <mergeCell ref="E85:F85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1:E1"/>
    <mergeCell ref="A2:E2"/>
    <mergeCell ref="A4:E4"/>
    <mergeCell ref="B7:E7"/>
    <mergeCell ref="B6:E6"/>
    <mergeCell ref="A9:E9"/>
    <mergeCell ref="A10:E10"/>
    <mergeCell ref="C18:D18"/>
    <mergeCell ref="G11:G17"/>
    <mergeCell ref="E11:F17"/>
    <mergeCell ref="C11:D17"/>
    <mergeCell ref="A11:A17"/>
    <mergeCell ref="B11:B17"/>
    <mergeCell ref="E18:F18"/>
  </mergeCells>
  <conditionalFormatting sqref="G23">
    <cfRule type="cellIs" priority="1" operator="equal">
      <formula>0</formula>
    </cfRule>
  </conditionalFormatting>
  <pageMargins left="0.39370078740157483" right="0.39370078740157483" top="0.78740157480314965" bottom="0.39370078740157483" header="0" footer="0"/>
  <pageSetup paperSize="9" scale="67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topLeftCell="A6" workbookViewId="0">
      <selection activeCell="A17" sqref="A17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1" spans="1:8" ht="15" x14ac:dyDescent="0.25"/>
    <row r="2" spans="1:8" ht="15" customHeight="1" x14ac:dyDescent="0.25">
      <c r="A2" s="75" t="s">
        <v>166</v>
      </c>
      <c r="B2" s="75"/>
      <c r="C2" s="75"/>
      <c r="D2" s="75"/>
      <c r="E2" s="75"/>
      <c r="F2" s="16"/>
      <c r="G2" s="16"/>
      <c r="H2" s="6" t="s">
        <v>167</v>
      </c>
    </row>
    <row r="3" spans="1:8" ht="13.5" customHeight="1" x14ac:dyDescent="0.25">
      <c r="A3" s="28"/>
      <c r="B3" s="28"/>
      <c r="C3" s="29"/>
      <c r="D3" s="29"/>
      <c r="E3" s="30"/>
      <c r="F3" s="30"/>
      <c r="G3" s="30"/>
      <c r="H3" s="30"/>
    </row>
    <row r="4" spans="1:8" ht="10.15" customHeight="1" x14ac:dyDescent="0.25">
      <c r="A4" s="107" t="s">
        <v>24</v>
      </c>
      <c r="B4" s="96" t="s">
        <v>25</v>
      </c>
      <c r="C4" s="87" t="s">
        <v>168</v>
      </c>
      <c r="D4" s="88"/>
      <c r="E4" s="110" t="s">
        <v>27</v>
      </c>
      <c r="F4" s="113" t="s">
        <v>28</v>
      </c>
      <c r="G4" s="114"/>
      <c r="H4" s="115"/>
    </row>
    <row r="5" spans="1:8" ht="5.45" customHeight="1" x14ac:dyDescent="0.25">
      <c r="A5" s="108"/>
      <c r="B5" s="97"/>
      <c r="C5" s="89"/>
      <c r="D5" s="90"/>
      <c r="E5" s="111"/>
      <c r="F5" s="116" t="s">
        <v>169</v>
      </c>
      <c r="G5" s="116" t="s">
        <v>170</v>
      </c>
      <c r="H5" s="117" t="s">
        <v>171</v>
      </c>
    </row>
    <row r="6" spans="1:8" ht="9.6" customHeight="1" x14ac:dyDescent="0.25">
      <c r="A6" s="108"/>
      <c r="B6" s="97"/>
      <c r="C6" s="89"/>
      <c r="D6" s="90"/>
      <c r="E6" s="111"/>
      <c r="F6" s="111"/>
      <c r="G6" s="111"/>
      <c r="H6" s="79"/>
    </row>
    <row r="7" spans="1:8" ht="6" customHeight="1" x14ac:dyDescent="0.25">
      <c r="A7" s="108"/>
      <c r="B7" s="97"/>
      <c r="C7" s="89"/>
      <c r="D7" s="90"/>
      <c r="E7" s="111"/>
      <c r="F7" s="111"/>
      <c r="G7" s="111"/>
      <c r="H7" s="79"/>
    </row>
    <row r="8" spans="1:8" ht="6.6" customHeight="1" x14ac:dyDescent="0.25">
      <c r="A8" s="108"/>
      <c r="B8" s="97"/>
      <c r="C8" s="89"/>
      <c r="D8" s="90"/>
      <c r="E8" s="111"/>
      <c r="F8" s="111"/>
      <c r="G8" s="111"/>
      <c r="H8" s="79"/>
    </row>
    <row r="9" spans="1:8" ht="10.9" customHeight="1" x14ac:dyDescent="0.25">
      <c r="A9" s="108"/>
      <c r="B9" s="97"/>
      <c r="C9" s="89"/>
      <c r="D9" s="90"/>
      <c r="E9" s="111"/>
      <c r="F9" s="111"/>
      <c r="G9" s="111"/>
      <c r="H9" s="79"/>
    </row>
    <row r="10" spans="1:8" ht="4.1500000000000004" hidden="1" customHeight="1" x14ac:dyDescent="0.25">
      <c r="A10" s="108"/>
      <c r="B10" s="97"/>
      <c r="C10" s="89"/>
      <c r="D10" s="90"/>
      <c r="E10" s="111"/>
      <c r="F10" s="31"/>
      <c r="G10" s="31"/>
      <c r="H10" s="32"/>
    </row>
    <row r="11" spans="1:8" ht="13.15" hidden="1" customHeight="1" x14ac:dyDescent="0.25">
      <c r="A11" s="109"/>
      <c r="B11" s="98"/>
      <c r="C11" s="91"/>
      <c r="D11" s="92"/>
      <c r="E11" s="112"/>
      <c r="F11" s="33"/>
      <c r="G11" s="33"/>
      <c r="H11" s="34"/>
    </row>
    <row r="12" spans="1:8" ht="13.5" customHeight="1" x14ac:dyDescent="0.25">
      <c r="A12" s="18">
        <v>1</v>
      </c>
      <c r="B12" s="19">
        <v>2</v>
      </c>
      <c r="C12" s="76">
        <v>3</v>
      </c>
      <c r="D12" s="77"/>
      <c r="E12" s="35" t="s">
        <v>29</v>
      </c>
      <c r="F12" s="36" t="s">
        <v>30</v>
      </c>
      <c r="G12" s="36" t="s">
        <v>172</v>
      </c>
      <c r="H12" s="20" t="s">
        <v>173</v>
      </c>
    </row>
    <row r="13" spans="1:8" ht="15" x14ac:dyDescent="0.25">
      <c r="A13" s="21" t="s">
        <v>174</v>
      </c>
      <c r="B13" s="22" t="s">
        <v>175</v>
      </c>
      <c r="C13" s="101" t="s">
        <v>33</v>
      </c>
      <c r="D13" s="102"/>
      <c r="E13" s="23">
        <v>26002900</v>
      </c>
      <c r="F13" s="37">
        <f>IF(IF(G13="-",0,G13)+IF(H13="-",0,H13)=0,"-",IF(G13="-",0,G13)+IF(H13="-",0,H13))</f>
        <v>25376997.539999999</v>
      </c>
      <c r="G13" s="37">
        <v>25376997.539999999</v>
      </c>
      <c r="H13" s="38" t="s">
        <v>46</v>
      </c>
    </row>
    <row r="14" spans="1:8" ht="15" x14ac:dyDescent="0.25">
      <c r="A14" s="24" t="s">
        <v>35</v>
      </c>
      <c r="B14" s="25"/>
      <c r="C14" s="118"/>
      <c r="D14" s="119"/>
      <c r="E14" s="26"/>
      <c r="F14" s="39"/>
      <c r="G14" s="39"/>
      <c r="H14" s="40"/>
    </row>
    <row r="15" spans="1:8" ht="24" customHeight="1" x14ac:dyDescent="0.25">
      <c r="A15" s="24" t="s">
        <v>176</v>
      </c>
      <c r="B15" s="25" t="s">
        <v>175</v>
      </c>
      <c r="C15" s="122" t="s">
        <v>216</v>
      </c>
      <c r="D15" s="123"/>
      <c r="E15" s="26">
        <v>4856049</v>
      </c>
      <c r="F15" s="39">
        <f t="shared" ref="F15:F22" si="0">IF(IF(G15="-",0,G15)+IF(H15="-",0,H15)=0,"-",IF(G15="-",0,G15)+IF(H15="-",0,H15))</f>
        <v>4855892.58</v>
      </c>
      <c r="G15" s="39">
        <v>4855892.58</v>
      </c>
      <c r="H15" s="40" t="s">
        <v>46</v>
      </c>
    </row>
    <row r="16" spans="1:8" ht="37.5" customHeight="1" x14ac:dyDescent="0.25">
      <c r="A16" s="24" t="s">
        <v>177</v>
      </c>
      <c r="B16" s="25" t="s">
        <v>175</v>
      </c>
      <c r="C16" s="122" t="s">
        <v>217</v>
      </c>
      <c r="D16" s="123"/>
      <c r="E16" s="26">
        <v>287000</v>
      </c>
      <c r="F16" s="39">
        <f t="shared" si="0"/>
        <v>286950.44</v>
      </c>
      <c r="G16" s="39">
        <v>286950.44</v>
      </c>
      <c r="H16" s="40" t="s">
        <v>46</v>
      </c>
    </row>
    <row r="17" spans="1:8" ht="36.75" customHeight="1" x14ac:dyDescent="0.25">
      <c r="A17" s="24" t="s">
        <v>178</v>
      </c>
      <c r="B17" s="25" t="s">
        <v>175</v>
      </c>
      <c r="C17" s="122" t="s">
        <v>218</v>
      </c>
      <c r="D17" s="123"/>
      <c r="E17" s="26">
        <v>1452251</v>
      </c>
      <c r="F17" s="39">
        <f t="shared" si="0"/>
        <v>1452170.77</v>
      </c>
      <c r="G17" s="39">
        <v>1452170.77</v>
      </c>
      <c r="H17" s="40" t="s">
        <v>46</v>
      </c>
    </row>
    <row r="18" spans="1:8" ht="18.75" customHeight="1" x14ac:dyDescent="0.25">
      <c r="A18" s="55" t="s">
        <v>222</v>
      </c>
      <c r="B18" s="25" t="s">
        <v>175</v>
      </c>
      <c r="C18" s="120" t="s">
        <v>219</v>
      </c>
      <c r="D18" s="121"/>
      <c r="E18" s="26">
        <v>644000</v>
      </c>
      <c r="F18" s="39">
        <v>642707.21</v>
      </c>
      <c r="G18" s="39">
        <v>642707.21</v>
      </c>
      <c r="H18" s="40" t="s">
        <v>46</v>
      </c>
    </row>
    <row r="19" spans="1:8" ht="15" x14ac:dyDescent="0.25">
      <c r="A19" s="24" t="s">
        <v>179</v>
      </c>
      <c r="B19" s="25" t="s">
        <v>175</v>
      </c>
      <c r="C19" s="120" t="s">
        <v>220</v>
      </c>
      <c r="D19" s="121"/>
      <c r="E19" s="26">
        <v>111200</v>
      </c>
      <c r="F19" s="39">
        <f t="shared" si="0"/>
        <v>109644.55</v>
      </c>
      <c r="G19" s="39">
        <v>109644.55</v>
      </c>
      <c r="H19" s="40" t="s">
        <v>46</v>
      </c>
    </row>
    <row r="20" spans="1:8" ht="15" x14ac:dyDescent="0.25">
      <c r="A20" s="55" t="s">
        <v>222</v>
      </c>
      <c r="B20" s="56" t="s">
        <v>175</v>
      </c>
      <c r="C20" s="120" t="s">
        <v>221</v>
      </c>
      <c r="D20" s="121"/>
      <c r="E20" s="57">
        <v>200</v>
      </c>
      <c r="F20" s="58">
        <v>200</v>
      </c>
      <c r="G20" s="58">
        <v>200</v>
      </c>
      <c r="H20" s="40" t="s">
        <v>46</v>
      </c>
    </row>
    <row r="21" spans="1:8" ht="15" x14ac:dyDescent="0.25">
      <c r="A21" s="24" t="s">
        <v>156</v>
      </c>
      <c r="B21" s="25" t="s">
        <v>175</v>
      </c>
      <c r="C21" s="120" t="s">
        <v>223</v>
      </c>
      <c r="D21" s="121"/>
      <c r="E21" s="26">
        <v>34900</v>
      </c>
      <c r="F21" s="39">
        <f t="shared" si="0"/>
        <v>30622.26</v>
      </c>
      <c r="G21" s="39">
        <v>30622.26</v>
      </c>
      <c r="H21" s="40" t="s">
        <v>46</v>
      </c>
    </row>
    <row r="22" spans="1:8" ht="15" x14ac:dyDescent="0.25">
      <c r="A22" s="24" t="s">
        <v>181</v>
      </c>
      <c r="B22" s="25" t="s">
        <v>175</v>
      </c>
      <c r="C22" s="120" t="s">
        <v>224</v>
      </c>
      <c r="D22" s="121"/>
      <c r="E22" s="26">
        <v>2900</v>
      </c>
      <c r="F22" s="39">
        <f t="shared" si="0"/>
        <v>2830</v>
      </c>
      <c r="G22" s="39">
        <v>2830</v>
      </c>
      <c r="H22" s="40" t="s">
        <v>46</v>
      </c>
    </row>
    <row r="23" spans="1:8" ht="15" x14ac:dyDescent="0.25">
      <c r="A23" s="24" t="s">
        <v>156</v>
      </c>
      <c r="B23" s="25" t="s">
        <v>175</v>
      </c>
      <c r="C23" s="120" t="s">
        <v>225</v>
      </c>
      <c r="D23" s="121"/>
      <c r="E23" s="26">
        <v>130200</v>
      </c>
      <c r="F23" s="39">
        <f t="shared" ref="F23:F31" si="1">IF(IF(G23="-",0,G23)+IF(H23="-",0,H23)=0,"-",IF(G23="-",0,G23)+IF(H23="-",0,H23))</f>
        <v>130200</v>
      </c>
      <c r="G23" s="39">
        <v>130200</v>
      </c>
      <c r="H23" s="40" t="s">
        <v>46</v>
      </c>
    </row>
    <row r="24" spans="1:8" ht="18.75" customHeight="1" x14ac:dyDescent="0.25">
      <c r="A24" s="55" t="s">
        <v>222</v>
      </c>
      <c r="B24" s="56" t="s">
        <v>175</v>
      </c>
      <c r="C24" s="120" t="s">
        <v>229</v>
      </c>
      <c r="D24" s="121"/>
      <c r="E24" s="59">
        <v>130000</v>
      </c>
      <c r="F24" s="60">
        <v>130000</v>
      </c>
      <c r="G24" s="60">
        <v>130000</v>
      </c>
      <c r="H24" s="40" t="s">
        <v>46</v>
      </c>
    </row>
    <row r="25" spans="1:8" ht="18.75" customHeight="1" x14ac:dyDescent="0.25">
      <c r="A25" s="55" t="s">
        <v>222</v>
      </c>
      <c r="B25" s="56" t="s">
        <v>175</v>
      </c>
      <c r="C25" s="120" t="s">
        <v>230</v>
      </c>
      <c r="D25" s="121"/>
      <c r="E25" s="59">
        <v>92700</v>
      </c>
      <c r="F25" s="60">
        <v>92689.38</v>
      </c>
      <c r="G25" s="60">
        <v>92689.38</v>
      </c>
      <c r="H25" s="40" t="s">
        <v>46</v>
      </c>
    </row>
    <row r="26" spans="1:8" ht="15" x14ac:dyDescent="0.25">
      <c r="A26" s="24" t="s">
        <v>156</v>
      </c>
      <c r="B26" s="25" t="s">
        <v>175</v>
      </c>
      <c r="C26" s="120" t="s">
        <v>228</v>
      </c>
      <c r="D26" s="121"/>
      <c r="E26" s="26">
        <v>37500</v>
      </c>
      <c r="F26" s="39">
        <f t="shared" si="1"/>
        <v>37500</v>
      </c>
      <c r="G26" s="39">
        <v>37500</v>
      </c>
      <c r="H26" s="40" t="s">
        <v>46</v>
      </c>
    </row>
    <row r="27" spans="1:8" ht="20.25" customHeight="1" x14ac:dyDescent="0.25">
      <c r="A27" s="24" t="s">
        <v>180</v>
      </c>
      <c r="B27" s="25" t="s">
        <v>175</v>
      </c>
      <c r="C27" s="120" t="s">
        <v>227</v>
      </c>
      <c r="D27" s="121"/>
      <c r="E27" s="26">
        <v>18500</v>
      </c>
      <c r="F27" s="39">
        <f t="shared" si="1"/>
        <v>18414</v>
      </c>
      <c r="G27" s="39">
        <v>18414</v>
      </c>
      <c r="H27" s="40" t="s">
        <v>46</v>
      </c>
    </row>
    <row r="28" spans="1:8" ht="15" x14ac:dyDescent="0.25">
      <c r="A28" s="24" t="s">
        <v>182</v>
      </c>
      <c r="B28" s="25" t="s">
        <v>175</v>
      </c>
      <c r="C28" s="120" t="s">
        <v>226</v>
      </c>
      <c r="D28" s="121"/>
      <c r="E28" s="26">
        <v>20000</v>
      </c>
      <c r="F28" s="39">
        <f t="shared" si="1"/>
        <v>20000</v>
      </c>
      <c r="G28" s="39">
        <v>20000</v>
      </c>
      <c r="H28" s="40" t="s">
        <v>46</v>
      </c>
    </row>
    <row r="29" spans="1:8" ht="24" customHeight="1" x14ac:dyDescent="0.25">
      <c r="A29" s="24" t="s">
        <v>176</v>
      </c>
      <c r="B29" s="25" t="s">
        <v>175</v>
      </c>
      <c r="C29" s="120" t="s">
        <v>231</v>
      </c>
      <c r="D29" s="121"/>
      <c r="E29" s="26">
        <v>279052.44</v>
      </c>
      <c r="F29" s="39">
        <f t="shared" si="1"/>
        <v>279052.44</v>
      </c>
      <c r="G29" s="39">
        <v>279052.44</v>
      </c>
      <c r="H29" s="40" t="s">
        <v>46</v>
      </c>
    </row>
    <row r="30" spans="1:8" ht="35.25" customHeight="1" x14ac:dyDescent="0.25">
      <c r="A30" s="24" t="s">
        <v>178</v>
      </c>
      <c r="B30" s="25" t="s">
        <v>175</v>
      </c>
      <c r="C30" s="120" t="s">
        <v>232</v>
      </c>
      <c r="D30" s="121"/>
      <c r="E30" s="26">
        <v>82547.56</v>
      </c>
      <c r="F30" s="39">
        <f t="shared" si="1"/>
        <v>82547.56</v>
      </c>
      <c r="G30" s="39">
        <v>82547.56</v>
      </c>
      <c r="H30" s="40" t="s">
        <v>46</v>
      </c>
    </row>
    <row r="31" spans="1:8" ht="18.75" customHeight="1" x14ac:dyDescent="0.25">
      <c r="A31" s="55" t="s">
        <v>222</v>
      </c>
      <c r="B31" s="56" t="s">
        <v>175</v>
      </c>
      <c r="C31" s="120" t="s">
        <v>233</v>
      </c>
      <c r="D31" s="121"/>
      <c r="E31" s="26">
        <v>3900000</v>
      </c>
      <c r="F31" s="39">
        <f t="shared" si="1"/>
        <v>3899619.12</v>
      </c>
      <c r="G31" s="39">
        <v>3899619.12</v>
      </c>
      <c r="H31" s="40" t="s">
        <v>46</v>
      </c>
    </row>
    <row r="32" spans="1:8" ht="18.75" customHeight="1" x14ac:dyDescent="0.25">
      <c r="A32" s="55" t="s">
        <v>222</v>
      </c>
      <c r="B32" s="56" t="s">
        <v>175</v>
      </c>
      <c r="C32" s="120" t="s">
        <v>234</v>
      </c>
      <c r="D32" s="121"/>
      <c r="E32" s="26">
        <v>49400</v>
      </c>
      <c r="F32" s="39">
        <f t="shared" ref="F32:F40" si="2">IF(IF(G32="-",0,G32)+IF(H32="-",0,H32)=0,"-",IF(G32="-",0,G32)+IF(H32="-",0,H32))</f>
        <v>49324.21</v>
      </c>
      <c r="G32" s="39">
        <v>49324.21</v>
      </c>
      <c r="H32" s="40" t="s">
        <v>46</v>
      </c>
    </row>
    <row r="33" spans="1:8" ht="15" x14ac:dyDescent="0.25">
      <c r="A33" s="55" t="s">
        <v>222</v>
      </c>
      <c r="B33" s="56" t="s">
        <v>175</v>
      </c>
      <c r="C33" s="120" t="s">
        <v>236</v>
      </c>
      <c r="D33" s="121"/>
      <c r="E33" s="26">
        <v>994700</v>
      </c>
      <c r="F33" s="39">
        <v>393604.9</v>
      </c>
      <c r="G33" s="39">
        <v>393604.9</v>
      </c>
      <c r="H33" s="40" t="s">
        <v>46</v>
      </c>
    </row>
    <row r="34" spans="1:8" ht="15" x14ac:dyDescent="0.25">
      <c r="A34" s="55" t="s">
        <v>222</v>
      </c>
      <c r="B34" s="56" t="s">
        <v>175</v>
      </c>
      <c r="C34" s="120" t="s">
        <v>237</v>
      </c>
      <c r="D34" s="121"/>
      <c r="E34" s="61">
        <v>29500</v>
      </c>
      <c r="F34" s="62">
        <v>29450</v>
      </c>
      <c r="G34" s="62">
        <v>29450</v>
      </c>
      <c r="H34" s="38" t="s">
        <v>46</v>
      </c>
    </row>
    <row r="35" spans="1:8" ht="18.75" customHeight="1" x14ac:dyDescent="0.25">
      <c r="A35" s="55" t="s">
        <v>222</v>
      </c>
      <c r="B35" s="56" t="s">
        <v>175</v>
      </c>
      <c r="C35" s="120" t="s">
        <v>238</v>
      </c>
      <c r="D35" s="121"/>
      <c r="E35" s="26">
        <v>503200</v>
      </c>
      <c r="F35" s="39">
        <v>502677</v>
      </c>
      <c r="G35" s="39">
        <v>502677</v>
      </c>
      <c r="H35" s="40" t="s">
        <v>46</v>
      </c>
    </row>
    <row r="36" spans="1:8" ht="18.75" customHeight="1" x14ac:dyDescent="0.25">
      <c r="A36" s="55" t="s">
        <v>222</v>
      </c>
      <c r="B36" s="56" t="s">
        <v>175</v>
      </c>
      <c r="C36" s="120" t="s">
        <v>239</v>
      </c>
      <c r="D36" s="121"/>
      <c r="E36" s="26">
        <v>2319700</v>
      </c>
      <c r="F36" s="39">
        <v>2319456.2400000002</v>
      </c>
      <c r="G36" s="39">
        <v>2319456.2400000002</v>
      </c>
      <c r="H36" s="40" t="s">
        <v>46</v>
      </c>
    </row>
    <row r="37" spans="1:8" ht="18.75" customHeight="1" x14ac:dyDescent="0.25">
      <c r="A37" s="55" t="s">
        <v>222</v>
      </c>
      <c r="B37" s="56" t="s">
        <v>175</v>
      </c>
      <c r="C37" s="120" t="s">
        <v>240</v>
      </c>
      <c r="D37" s="121"/>
      <c r="E37" s="26">
        <v>2388900</v>
      </c>
      <c r="F37" s="39">
        <v>2388500</v>
      </c>
      <c r="G37" s="39">
        <v>2388500</v>
      </c>
      <c r="H37" s="40" t="s">
        <v>46</v>
      </c>
    </row>
    <row r="38" spans="1:8" ht="15" x14ac:dyDescent="0.25">
      <c r="A38" s="55" t="s">
        <v>179</v>
      </c>
      <c r="B38" s="56" t="s">
        <v>175</v>
      </c>
      <c r="C38" s="120" t="s">
        <v>235</v>
      </c>
      <c r="D38" s="121"/>
      <c r="E38" s="26">
        <v>1834600</v>
      </c>
      <c r="F38" s="39">
        <f t="shared" si="2"/>
        <v>1834512.32</v>
      </c>
      <c r="G38" s="39">
        <v>1834512.32</v>
      </c>
      <c r="H38" s="40" t="s">
        <v>46</v>
      </c>
    </row>
    <row r="39" spans="1:8" ht="15" x14ac:dyDescent="0.25">
      <c r="A39" s="24" t="s">
        <v>156</v>
      </c>
      <c r="B39" s="25" t="s">
        <v>175</v>
      </c>
      <c r="C39" s="124" t="s">
        <v>243</v>
      </c>
      <c r="D39" s="119"/>
      <c r="E39" s="26">
        <v>1014500</v>
      </c>
      <c r="F39" s="39">
        <f t="shared" si="2"/>
        <v>999114</v>
      </c>
      <c r="G39" s="39">
        <v>999114</v>
      </c>
      <c r="H39" s="40" t="s">
        <v>46</v>
      </c>
    </row>
    <row r="40" spans="1:8" ht="46.5" customHeight="1" x14ac:dyDescent="0.25">
      <c r="A40" s="24" t="s">
        <v>183</v>
      </c>
      <c r="B40" s="25" t="s">
        <v>175</v>
      </c>
      <c r="C40" s="120" t="s">
        <v>242</v>
      </c>
      <c r="D40" s="121"/>
      <c r="E40" s="26">
        <v>4691700</v>
      </c>
      <c r="F40" s="39">
        <f t="shared" si="2"/>
        <v>4691700</v>
      </c>
      <c r="G40" s="39">
        <v>4691700</v>
      </c>
      <c r="H40" s="40" t="s">
        <v>46</v>
      </c>
    </row>
    <row r="41" spans="1:8" ht="15" x14ac:dyDescent="0.25">
      <c r="A41" s="24" t="s">
        <v>184</v>
      </c>
      <c r="B41" s="25" t="s">
        <v>175</v>
      </c>
      <c r="C41" s="120" t="s">
        <v>241</v>
      </c>
      <c r="D41" s="121"/>
      <c r="E41" s="26">
        <v>97700</v>
      </c>
      <c r="F41" s="39">
        <f t="shared" ref="F41" si="3">IF(IF(G41="-",0,G41)+IF(H41="-",0,H41)=0,"-",IF(G41="-",0,G41)+IF(H41="-",0,H41))</f>
        <v>97618.559999999998</v>
      </c>
      <c r="G41" s="39">
        <v>97618.559999999998</v>
      </c>
      <c r="H41" s="40" t="s">
        <v>46</v>
      </c>
    </row>
    <row r="42" spans="1:8" ht="18.75" customHeight="1" x14ac:dyDescent="0.25">
      <c r="A42" s="21" t="s">
        <v>185</v>
      </c>
      <c r="B42" s="22" t="s">
        <v>186</v>
      </c>
      <c r="C42" s="101" t="s">
        <v>33</v>
      </c>
      <c r="D42" s="102"/>
      <c r="E42" s="23">
        <v>-1040700</v>
      </c>
      <c r="F42" s="37">
        <v>-518797.25</v>
      </c>
      <c r="G42" s="41" t="s">
        <v>33</v>
      </c>
      <c r="H42" s="42" t="s">
        <v>33</v>
      </c>
    </row>
  </sheetData>
  <mergeCells count="40">
    <mergeCell ref="C37:D37"/>
    <mergeCell ref="C38:D38"/>
    <mergeCell ref="C39:D39"/>
    <mergeCell ref="C42:D42"/>
    <mergeCell ref="C40:D40"/>
    <mergeCell ref="C41:D41"/>
    <mergeCell ref="C32:D32"/>
    <mergeCell ref="C33:D33"/>
    <mergeCell ref="C34:D34"/>
    <mergeCell ref="C35:D35"/>
    <mergeCell ref="C36:D36"/>
    <mergeCell ref="C29:D29"/>
    <mergeCell ref="C30:D30"/>
    <mergeCell ref="C31:D31"/>
    <mergeCell ref="C27:D27"/>
    <mergeCell ref="C28:D28"/>
    <mergeCell ref="C24:D24"/>
    <mergeCell ref="C25:D25"/>
    <mergeCell ref="C26:D26"/>
    <mergeCell ref="C15:D15"/>
    <mergeCell ref="C16:D16"/>
    <mergeCell ref="C17:D17"/>
    <mergeCell ref="C21:D21"/>
    <mergeCell ref="C14:D14"/>
    <mergeCell ref="C18:D18"/>
    <mergeCell ref="C19:D19"/>
    <mergeCell ref="C20:D20"/>
    <mergeCell ref="C23:D23"/>
    <mergeCell ref="C22:D22"/>
    <mergeCell ref="F4:H4"/>
    <mergeCell ref="F5:F9"/>
    <mergeCell ref="G5:G9"/>
    <mergeCell ref="H5:H9"/>
    <mergeCell ref="C13:D13"/>
    <mergeCell ref="A2:E2"/>
    <mergeCell ref="A4:A11"/>
    <mergeCell ref="B4:B11"/>
    <mergeCell ref="C4:D11"/>
    <mergeCell ref="C12:D12"/>
    <mergeCell ref="E4:E11"/>
  </mergeCells>
  <conditionalFormatting sqref="F14">
    <cfRule type="cellIs" priority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GridLines="0" tabSelected="1" workbookViewId="0">
      <selection activeCell="A30" sqref="A30:XFD30"/>
    </sheetView>
  </sheetViews>
  <sheetFormatPr defaultRowHeight="12.75" customHeight="1" x14ac:dyDescent="0.25"/>
  <cols>
    <col min="1" max="1" width="48.5703125" customWidth="1"/>
    <col min="2" max="2" width="5.5703125" customWidth="1"/>
    <col min="3" max="3" width="38.7109375" customWidth="1"/>
    <col min="4" max="7" width="20.7109375" customWidth="1"/>
  </cols>
  <sheetData>
    <row r="1" spans="1:7" ht="11.1" customHeight="1" x14ac:dyDescent="0.25">
      <c r="A1" s="133" t="s">
        <v>187</v>
      </c>
      <c r="B1" s="133"/>
      <c r="C1" s="133"/>
      <c r="D1" s="133"/>
      <c r="E1" s="133"/>
      <c r="F1" s="133"/>
      <c r="G1" s="133"/>
    </row>
    <row r="2" spans="1:7" ht="13.15" customHeight="1" x14ac:dyDescent="0.25">
      <c r="A2" s="75" t="s">
        <v>188</v>
      </c>
      <c r="B2" s="75"/>
      <c r="C2" s="75"/>
      <c r="D2" s="75"/>
      <c r="E2" s="75"/>
      <c r="F2" s="75"/>
      <c r="G2" s="75"/>
    </row>
    <row r="3" spans="1:7" ht="9" customHeight="1" x14ac:dyDescent="0.25">
      <c r="A3" s="28"/>
      <c r="B3" s="43"/>
      <c r="C3" s="29"/>
      <c r="D3" s="30"/>
      <c r="E3" s="30"/>
      <c r="F3" s="30"/>
      <c r="G3" s="44"/>
    </row>
    <row r="4" spans="1:7" ht="13.9" customHeight="1" x14ac:dyDescent="0.25">
      <c r="A4" s="93" t="s">
        <v>24</v>
      </c>
      <c r="B4" s="96" t="s">
        <v>25</v>
      </c>
      <c r="C4" s="87" t="s">
        <v>189</v>
      </c>
      <c r="D4" s="110" t="s">
        <v>27</v>
      </c>
      <c r="E4" s="134" t="s">
        <v>28</v>
      </c>
      <c r="F4" s="135"/>
      <c r="G4" s="136"/>
    </row>
    <row r="5" spans="1:7" ht="4.9000000000000004" customHeight="1" x14ac:dyDescent="0.25">
      <c r="A5" s="94"/>
      <c r="B5" s="97"/>
      <c r="C5" s="89"/>
      <c r="D5" s="111"/>
      <c r="E5" s="116" t="s">
        <v>169</v>
      </c>
      <c r="F5" s="116" t="s">
        <v>190</v>
      </c>
      <c r="G5" s="117" t="s">
        <v>171</v>
      </c>
    </row>
    <row r="6" spans="1:7" ht="6" customHeight="1" x14ac:dyDescent="0.25">
      <c r="A6" s="94"/>
      <c r="B6" s="97"/>
      <c r="C6" s="89"/>
      <c r="D6" s="111"/>
      <c r="E6" s="111"/>
      <c r="F6" s="111"/>
      <c r="G6" s="79"/>
    </row>
    <row r="7" spans="1:7" ht="4.9000000000000004" customHeight="1" x14ac:dyDescent="0.25">
      <c r="A7" s="94"/>
      <c r="B7" s="97"/>
      <c r="C7" s="89"/>
      <c r="D7" s="111"/>
      <c r="E7" s="111"/>
      <c r="F7" s="111"/>
      <c r="G7" s="79"/>
    </row>
    <row r="8" spans="1:7" ht="6" customHeight="1" x14ac:dyDescent="0.25">
      <c r="A8" s="94"/>
      <c r="B8" s="97"/>
      <c r="C8" s="89"/>
      <c r="D8" s="111"/>
      <c r="E8" s="111"/>
      <c r="F8" s="111"/>
      <c r="G8" s="79"/>
    </row>
    <row r="9" spans="1:7" ht="6" customHeight="1" x14ac:dyDescent="0.25">
      <c r="A9" s="94"/>
      <c r="B9" s="97"/>
      <c r="C9" s="89"/>
      <c r="D9" s="111"/>
      <c r="E9" s="111"/>
      <c r="F9" s="111"/>
      <c r="G9" s="79"/>
    </row>
    <row r="10" spans="1:7" ht="18" customHeight="1" x14ac:dyDescent="0.25">
      <c r="A10" s="95"/>
      <c r="B10" s="98"/>
      <c r="C10" s="91"/>
      <c r="D10" s="112"/>
      <c r="E10" s="112"/>
      <c r="F10" s="112"/>
      <c r="G10" s="80"/>
    </row>
    <row r="11" spans="1:7" ht="13.5" customHeight="1" x14ac:dyDescent="0.25">
      <c r="A11" s="18">
        <v>1</v>
      </c>
      <c r="B11" s="19">
        <v>2</v>
      </c>
      <c r="C11" s="45">
        <v>3</v>
      </c>
      <c r="D11" s="35" t="s">
        <v>29</v>
      </c>
      <c r="E11" s="36" t="s">
        <v>30</v>
      </c>
      <c r="F11" s="36" t="s">
        <v>172</v>
      </c>
      <c r="G11" s="20" t="s">
        <v>173</v>
      </c>
    </row>
    <row r="12" spans="1:7" ht="15" x14ac:dyDescent="0.25">
      <c r="A12" s="46" t="s">
        <v>191</v>
      </c>
      <c r="B12" s="47" t="s">
        <v>192</v>
      </c>
      <c r="C12" s="47" t="s">
        <v>33</v>
      </c>
      <c r="D12" s="48">
        <v>1040700</v>
      </c>
      <c r="E12" s="48">
        <f>IF(IF(F12="-",0,F12)+IF(G12="-",0,G12)=0,"-",IF(F12="-",0,F12)+IF(G12="-",0,G12))</f>
        <v>518797.25</v>
      </c>
      <c r="F12" s="48">
        <v>518797.25</v>
      </c>
      <c r="G12" s="48" t="s">
        <v>46</v>
      </c>
    </row>
    <row r="13" spans="1:7" ht="15" x14ac:dyDescent="0.25">
      <c r="A13" s="49" t="s">
        <v>193</v>
      </c>
      <c r="B13" s="50"/>
      <c r="C13" s="50"/>
      <c r="D13" s="51"/>
      <c r="E13" s="51"/>
      <c r="F13" s="51"/>
      <c r="G13" s="51"/>
    </row>
    <row r="14" spans="1:7" ht="15" x14ac:dyDescent="0.25">
      <c r="A14" s="46" t="s">
        <v>194</v>
      </c>
      <c r="B14" s="47" t="s">
        <v>195</v>
      </c>
      <c r="C14" s="47" t="s">
        <v>33</v>
      </c>
      <c r="D14" s="48" t="s">
        <v>46</v>
      </c>
      <c r="E14" s="48" t="s">
        <v>46</v>
      </c>
      <c r="F14" s="48" t="s">
        <v>46</v>
      </c>
      <c r="G14" s="48"/>
    </row>
    <row r="15" spans="1:7" ht="15" x14ac:dyDescent="0.25">
      <c r="A15" s="49" t="s">
        <v>196</v>
      </c>
      <c r="B15" s="50"/>
      <c r="C15" s="50"/>
      <c r="D15" s="51"/>
      <c r="E15" s="51"/>
      <c r="F15" s="51"/>
      <c r="G15" s="51"/>
    </row>
    <row r="16" spans="1:7" ht="15" x14ac:dyDescent="0.25">
      <c r="A16" s="46" t="s">
        <v>197</v>
      </c>
      <c r="B16" s="47" t="s">
        <v>198</v>
      </c>
      <c r="C16" s="47" t="s">
        <v>33</v>
      </c>
      <c r="D16" s="48" t="s">
        <v>46</v>
      </c>
      <c r="E16" s="48" t="s">
        <v>46</v>
      </c>
      <c r="F16" s="48" t="s">
        <v>46</v>
      </c>
      <c r="G16" s="48"/>
    </row>
    <row r="17" spans="1:13" ht="15" x14ac:dyDescent="0.25">
      <c r="A17" s="49" t="s">
        <v>196</v>
      </c>
      <c r="B17" s="50"/>
      <c r="C17" s="50"/>
      <c r="D17" s="51"/>
      <c r="E17" s="51"/>
      <c r="F17" s="51"/>
      <c r="G17" s="51"/>
    </row>
    <row r="18" spans="1:13" ht="15" x14ac:dyDescent="0.25">
      <c r="A18" s="46" t="s">
        <v>199</v>
      </c>
      <c r="B18" s="47" t="s">
        <v>200</v>
      </c>
      <c r="C18" s="47"/>
      <c r="D18" s="48">
        <v>1040700</v>
      </c>
      <c r="E18" s="48">
        <f>IF(IF(F18="-",0,F18)+IF(G18="-",0,G18)=0,"-",IF(F18="-",0,F18)+IF(G18="-",0,G18))</f>
        <v>518797.25</v>
      </c>
      <c r="F18" s="48">
        <v>518797.25</v>
      </c>
      <c r="G18" s="48" t="s">
        <v>46</v>
      </c>
    </row>
    <row r="19" spans="1:13" ht="15" x14ac:dyDescent="0.25">
      <c r="A19" s="46" t="s">
        <v>201</v>
      </c>
      <c r="B19" s="47" t="s">
        <v>202</v>
      </c>
      <c r="C19" s="47"/>
      <c r="D19" s="48">
        <v>-24962200</v>
      </c>
      <c r="E19" s="48">
        <v>-25035572.5</v>
      </c>
      <c r="F19" s="48">
        <v>-25035572.5</v>
      </c>
      <c r="G19" s="48" t="s">
        <v>46</v>
      </c>
    </row>
    <row r="20" spans="1:13" ht="23.25" customHeight="1" x14ac:dyDescent="0.25">
      <c r="A20" s="49" t="s">
        <v>203</v>
      </c>
      <c r="B20" s="50" t="s">
        <v>202</v>
      </c>
      <c r="C20" s="50" t="s">
        <v>204</v>
      </c>
      <c r="D20" s="51">
        <v>-24962200</v>
      </c>
      <c r="E20" s="51">
        <v>-25035572.5</v>
      </c>
      <c r="F20" s="51">
        <v>-25035572.5</v>
      </c>
      <c r="G20" s="51" t="s">
        <v>46</v>
      </c>
    </row>
    <row r="21" spans="1:13" ht="15" x14ac:dyDescent="0.25">
      <c r="A21" s="46" t="s">
        <v>205</v>
      </c>
      <c r="B21" s="47" t="s">
        <v>206</v>
      </c>
      <c r="C21" s="47"/>
      <c r="D21" s="48">
        <v>26002900</v>
      </c>
      <c r="E21" s="48">
        <v>25554369.75</v>
      </c>
      <c r="F21" s="48">
        <v>25554369.75</v>
      </c>
      <c r="G21" s="48" t="s">
        <v>46</v>
      </c>
    </row>
    <row r="22" spans="1:13" ht="24" customHeight="1" x14ac:dyDescent="0.25">
      <c r="A22" s="49" t="s">
        <v>207</v>
      </c>
      <c r="B22" s="50" t="s">
        <v>206</v>
      </c>
      <c r="C22" s="50" t="s">
        <v>208</v>
      </c>
      <c r="D22" s="51">
        <v>26002900</v>
      </c>
      <c r="E22" s="51">
        <v>25554369.75</v>
      </c>
      <c r="F22" s="51">
        <v>25554369.75</v>
      </c>
      <c r="G22" s="51" t="s">
        <v>46</v>
      </c>
    </row>
    <row r="23" spans="1:13" ht="24.75" customHeight="1" x14ac:dyDescent="0.25">
      <c r="A23" s="46" t="s">
        <v>209</v>
      </c>
      <c r="B23" s="47" t="s">
        <v>210</v>
      </c>
      <c r="C23" s="47" t="s">
        <v>33</v>
      </c>
      <c r="D23" s="48" t="s">
        <v>33</v>
      </c>
      <c r="E23" s="48" t="s">
        <v>46</v>
      </c>
      <c r="F23" s="48" t="s">
        <v>46</v>
      </c>
      <c r="G23" s="48" t="s">
        <v>33</v>
      </c>
    </row>
    <row r="24" spans="1:13" ht="21" customHeight="1" x14ac:dyDescent="0.25">
      <c r="A24" s="49" t="s">
        <v>211</v>
      </c>
      <c r="B24" s="50" t="s">
        <v>212</v>
      </c>
      <c r="C24" s="50" t="s">
        <v>33</v>
      </c>
      <c r="D24" s="51" t="s">
        <v>33</v>
      </c>
      <c r="E24" s="51" t="s">
        <v>46</v>
      </c>
      <c r="F24" s="51" t="s">
        <v>46</v>
      </c>
      <c r="G24" s="51" t="s">
        <v>33</v>
      </c>
    </row>
    <row r="25" spans="1:13" ht="24.75" customHeight="1" x14ac:dyDescent="0.25">
      <c r="A25" s="49" t="s">
        <v>213</v>
      </c>
      <c r="B25" s="50" t="s">
        <v>214</v>
      </c>
      <c r="C25" s="50" t="s">
        <v>33</v>
      </c>
      <c r="D25" s="51" t="s">
        <v>33</v>
      </c>
      <c r="E25" s="51" t="s">
        <v>46</v>
      </c>
      <c r="F25" s="51" t="s">
        <v>46</v>
      </c>
      <c r="G25" s="51" t="s">
        <v>33</v>
      </c>
    </row>
    <row r="26" spans="1:13" ht="12.75" customHeight="1" x14ac:dyDescent="0.25">
      <c r="A26" s="52"/>
      <c r="B26" s="53"/>
      <c r="C26" s="53"/>
      <c r="D26" s="54"/>
      <c r="E26" s="54"/>
      <c r="F26" s="54"/>
      <c r="G26" s="54"/>
    </row>
    <row r="27" spans="1:13" ht="15" x14ac:dyDescent="0.25">
      <c r="A27" s="63" t="s">
        <v>244</v>
      </c>
      <c r="B27" s="63"/>
      <c r="C27" s="64"/>
      <c r="D27" s="63"/>
      <c r="E27" s="128" t="s">
        <v>245</v>
      </c>
      <c r="F27" s="129"/>
      <c r="G27" s="129"/>
      <c r="H27" s="65"/>
      <c r="I27" s="130"/>
      <c r="J27" s="130"/>
      <c r="K27" s="130"/>
      <c r="L27" s="130"/>
      <c r="M27" s="66"/>
    </row>
    <row r="28" spans="1:13" ht="32.25" customHeight="1" x14ac:dyDescent="0.25">
      <c r="A28" s="63"/>
      <c r="B28" s="63"/>
      <c r="C28" s="67" t="s">
        <v>246</v>
      </c>
      <c r="D28" s="63"/>
      <c r="E28" s="126" t="s">
        <v>247</v>
      </c>
      <c r="F28" s="127"/>
      <c r="G28" s="127"/>
      <c r="H28" s="67"/>
      <c r="I28" s="125"/>
      <c r="J28" s="125"/>
      <c r="K28" s="125"/>
      <c r="L28" s="125"/>
      <c r="M28" s="66"/>
    </row>
    <row r="29" spans="1:13" ht="12.75" customHeight="1" x14ac:dyDescent="0.25">
      <c r="A29" s="131" t="s">
        <v>248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</row>
    <row r="30" spans="1:13" ht="14.25" customHeight="1" x14ac:dyDescent="0.25">
      <c r="A30" s="63" t="s">
        <v>249</v>
      </c>
      <c r="B30" s="63"/>
      <c r="C30" s="64"/>
      <c r="D30" s="63"/>
      <c r="E30" s="128" t="s">
        <v>250</v>
      </c>
      <c r="F30" s="129"/>
      <c r="G30" s="129"/>
      <c r="H30" s="65"/>
      <c r="I30" s="130"/>
      <c r="J30" s="130"/>
      <c r="K30" s="130"/>
      <c r="L30" s="130"/>
      <c r="M30" s="66"/>
    </row>
    <row r="31" spans="1:13" ht="9.9499999999999993" customHeight="1" x14ac:dyDescent="0.25">
      <c r="A31" s="63"/>
      <c r="B31" s="63"/>
      <c r="C31" s="67" t="s">
        <v>246</v>
      </c>
      <c r="D31" s="63"/>
      <c r="E31" s="126" t="s">
        <v>247</v>
      </c>
      <c r="F31" s="127"/>
      <c r="G31" s="127"/>
      <c r="H31" s="67"/>
      <c r="M31" s="66"/>
    </row>
    <row r="32" spans="1:13" ht="12.75" customHeight="1" x14ac:dyDescent="0.25">
      <c r="A32" s="63" t="s">
        <v>251</v>
      </c>
      <c r="B32" s="63"/>
      <c r="C32" s="64"/>
      <c r="D32" s="63"/>
      <c r="E32" s="128" t="s">
        <v>252</v>
      </c>
      <c r="F32" s="129"/>
      <c r="G32" s="129"/>
      <c r="H32" s="65"/>
      <c r="I32" s="130"/>
      <c r="J32" s="130"/>
      <c r="K32" s="130"/>
      <c r="L32" s="130"/>
      <c r="M32" s="66"/>
    </row>
    <row r="33" spans="1:13" ht="12.75" customHeight="1" x14ac:dyDescent="0.25">
      <c r="A33" s="66"/>
      <c r="B33" s="66"/>
      <c r="C33" s="67" t="s">
        <v>246</v>
      </c>
      <c r="D33" s="66"/>
      <c r="E33" s="126" t="s">
        <v>247</v>
      </c>
      <c r="F33" s="127"/>
      <c r="G33" s="127"/>
      <c r="H33" s="67"/>
      <c r="I33" s="125"/>
      <c r="J33" s="125"/>
      <c r="K33" s="125"/>
      <c r="L33" s="125"/>
      <c r="M33" s="66"/>
    </row>
    <row r="34" spans="1:13" ht="12.75" customHeight="1" x14ac:dyDescent="0.25">
      <c r="A34" s="68" t="s">
        <v>253</v>
      </c>
      <c r="D34" s="69"/>
      <c r="E34" s="69"/>
      <c r="F34" s="69"/>
      <c r="G34" s="70"/>
      <c r="I34" s="125"/>
      <c r="J34" s="125"/>
      <c r="K34" s="125"/>
      <c r="L34" s="125"/>
    </row>
  </sheetData>
  <mergeCells count="23"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  <mergeCell ref="I27:L27"/>
    <mergeCell ref="E28:G28"/>
    <mergeCell ref="I28:L28"/>
    <mergeCell ref="A29:M29"/>
    <mergeCell ref="E30:G30"/>
    <mergeCell ref="I30:L30"/>
    <mergeCell ref="E27:G27"/>
    <mergeCell ref="I34:L34"/>
    <mergeCell ref="E31:G31"/>
    <mergeCell ref="E32:G32"/>
    <mergeCell ref="I32:L32"/>
    <mergeCell ref="E33:G33"/>
    <mergeCell ref="I33:L33"/>
  </mergeCells>
  <conditionalFormatting sqref="G13 G15:G16 E13 E15">
    <cfRule type="cellIs" priority="1" operator="equal">
      <formula>0</formula>
    </cfRule>
  </conditionalFormatting>
  <conditionalFormatting sqref="G17 E17">
    <cfRule type="cellIs" priority="2" operator="equal">
      <formula>0</formula>
    </cfRule>
  </conditionalFormatting>
  <conditionalFormatting sqref="G50 E50">
    <cfRule type="cellIs" priority="3" operator="equal">
      <formula>0</formula>
    </cfRule>
  </conditionalFormatting>
  <conditionalFormatting sqref="G52 E52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4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5" x14ac:dyDescent="0.25"/>
  <sheetData>
    <row r="1" spans="1:2" x14ac:dyDescent="0.25">
      <c r="A1" t="s">
        <v>215</v>
      </c>
      <c r="B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Доходы!FILE_NAME</vt:lpstr>
      <vt:lpstr>Доходы!FIO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cp:lastPrinted>2025-03-04T12:24:49Z</cp:lastPrinted>
  <dcterms:created xsi:type="dcterms:W3CDTF">2025-01-04T18:29:46Z</dcterms:created>
  <dcterms:modified xsi:type="dcterms:W3CDTF">2025-03-04T12:26:10Z</dcterms:modified>
</cp:coreProperties>
</file>